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ปี 2568\ภารกิจกลุ่ม\5.แบบประเมิน ปี 68\แบบวัดโรคอ้วน\"/>
    </mc:Choice>
  </mc:AlternateContent>
  <xr:revisionPtr revIDLastSave="0" documentId="13_ncr:1_{DDD705D2-4240-4649-84E4-A2FFE671C5CA}" xr6:coauthVersionLast="47" xr6:coauthVersionMax="47" xr10:uidLastSave="{00000000-0000-0000-0000-000000000000}"/>
  <workbookProtection workbookAlgorithmName="SHA-512" workbookHashValue="dBhmIQ3cueXAVhoPEs2vMUw5ZLtxQsTVqaf5ivK6uQIFk/1IxZZBkxwCmNLDME9oiNCtMw979kjHoOZfnY4HgQ==" workbookSaltValue="H4mW8zYpGsKEvQ+xsjbvCQ==" workbookSpinCount="100000" lockStructure="1"/>
  <bookViews>
    <workbookView xWindow="-110" yWindow="-110" windowWidth="19420" windowHeight="10300" activeTab="3" xr2:uid="{4C27E788-1C87-46CB-A035-122B5276CFE8}"/>
  </bookViews>
  <sheets>
    <sheet name="คำอธิบาย" sheetId="2" r:id="rId1"/>
    <sheet name="บันทึกข้อมูล" sheetId="1" r:id="rId2"/>
    <sheet name="ข้อมูลทั่วไป" sheetId="3" r:id="rId3"/>
    <sheet name="ผลการประเมิน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5" i="4" l="1"/>
  <c r="AF3" i="1"/>
  <c r="AG3" i="1"/>
  <c r="AH3" i="1"/>
  <c r="AI3" i="1"/>
  <c r="AJ3" i="1"/>
  <c r="AK3" i="1"/>
  <c r="AF4" i="1"/>
  <c r="AG4" i="1"/>
  <c r="AH4" i="1"/>
  <c r="AI4" i="1"/>
  <c r="AJ4" i="1"/>
  <c r="AK4" i="1"/>
  <c r="AF5" i="1"/>
  <c r="AG5" i="1"/>
  <c r="AH5" i="1"/>
  <c r="AI5" i="1"/>
  <c r="AJ5" i="1"/>
  <c r="AK5" i="1"/>
  <c r="AF6" i="1"/>
  <c r="AG6" i="1"/>
  <c r="AH6" i="1"/>
  <c r="AI6" i="1"/>
  <c r="AJ6" i="1"/>
  <c r="AK6" i="1"/>
  <c r="AF7" i="1"/>
  <c r="AG7" i="1"/>
  <c r="AH7" i="1"/>
  <c r="AI7" i="1"/>
  <c r="AJ7" i="1"/>
  <c r="AK7" i="1"/>
  <c r="AF8" i="1"/>
  <c r="AG8" i="1"/>
  <c r="AH8" i="1"/>
  <c r="AI8" i="1"/>
  <c r="AJ8" i="1"/>
  <c r="AK8" i="1"/>
  <c r="AF9" i="1"/>
  <c r="AG9" i="1"/>
  <c r="AH9" i="1"/>
  <c r="AI9" i="1"/>
  <c r="AJ9" i="1"/>
  <c r="AK9" i="1"/>
  <c r="AF10" i="1"/>
  <c r="AG10" i="1"/>
  <c r="AH10" i="1"/>
  <c r="AI10" i="1"/>
  <c r="AJ10" i="1"/>
  <c r="AK10" i="1"/>
  <c r="AF11" i="1"/>
  <c r="AG11" i="1"/>
  <c r="AH11" i="1"/>
  <c r="AI11" i="1"/>
  <c r="AJ11" i="1"/>
  <c r="AK11" i="1"/>
  <c r="AF12" i="1"/>
  <c r="AG12" i="1"/>
  <c r="AH12" i="1"/>
  <c r="AI12" i="1"/>
  <c r="AJ12" i="1"/>
  <c r="AK12" i="1"/>
  <c r="AF13" i="1"/>
  <c r="AG13" i="1"/>
  <c r="AH13" i="1"/>
  <c r="AI13" i="1"/>
  <c r="AJ13" i="1"/>
  <c r="AK13" i="1"/>
  <c r="AF14" i="1"/>
  <c r="AG14" i="1"/>
  <c r="AH14" i="1"/>
  <c r="AI14" i="1"/>
  <c r="AJ14" i="1"/>
  <c r="AK14" i="1"/>
  <c r="AF15" i="1"/>
  <c r="AG15" i="1"/>
  <c r="AH15" i="1"/>
  <c r="AI15" i="1"/>
  <c r="AJ15" i="1"/>
  <c r="AK15" i="1"/>
  <c r="AF16" i="1"/>
  <c r="AG16" i="1"/>
  <c r="AH16" i="1"/>
  <c r="AI16" i="1"/>
  <c r="AJ16" i="1"/>
  <c r="AK16" i="1"/>
  <c r="AF17" i="1"/>
  <c r="AG17" i="1"/>
  <c r="AH17" i="1"/>
  <c r="AI17" i="1"/>
  <c r="AJ17" i="1"/>
  <c r="AK17" i="1"/>
  <c r="AF18" i="1"/>
  <c r="AG18" i="1"/>
  <c r="AH18" i="1"/>
  <c r="AI18" i="1"/>
  <c r="AJ18" i="1"/>
  <c r="AK18" i="1"/>
  <c r="AF19" i="1"/>
  <c r="AG19" i="1"/>
  <c r="AH19" i="1"/>
  <c r="AI19" i="1"/>
  <c r="AJ19" i="1"/>
  <c r="AK19" i="1"/>
  <c r="AF20" i="1"/>
  <c r="AG20" i="1"/>
  <c r="AH20" i="1"/>
  <c r="AI20" i="1"/>
  <c r="AJ20" i="1"/>
  <c r="AK20" i="1"/>
  <c r="AF21" i="1"/>
  <c r="AG21" i="1"/>
  <c r="AH21" i="1"/>
  <c r="AI21" i="1"/>
  <c r="AJ21" i="1"/>
  <c r="AK21" i="1"/>
  <c r="AF22" i="1"/>
  <c r="AG22" i="1"/>
  <c r="AH22" i="1"/>
  <c r="AI22" i="1"/>
  <c r="AJ22" i="1"/>
  <c r="AK22" i="1"/>
  <c r="AF23" i="1"/>
  <c r="AG23" i="1"/>
  <c r="AH23" i="1"/>
  <c r="AI23" i="1"/>
  <c r="AJ23" i="1"/>
  <c r="AK23" i="1"/>
  <c r="AF24" i="1"/>
  <c r="AG24" i="1"/>
  <c r="AH24" i="1"/>
  <c r="AI24" i="1"/>
  <c r="AJ24" i="1"/>
  <c r="AK24" i="1"/>
  <c r="AF25" i="1"/>
  <c r="AG25" i="1"/>
  <c r="AH25" i="1"/>
  <c r="AI25" i="1"/>
  <c r="AJ25" i="1"/>
  <c r="AK25" i="1"/>
  <c r="AF26" i="1"/>
  <c r="AG26" i="1"/>
  <c r="AH26" i="1"/>
  <c r="AI26" i="1"/>
  <c r="AJ26" i="1"/>
  <c r="AK26" i="1"/>
  <c r="AF27" i="1"/>
  <c r="AG27" i="1"/>
  <c r="AH27" i="1"/>
  <c r="AI27" i="1"/>
  <c r="AJ27" i="1"/>
  <c r="AK27" i="1"/>
  <c r="AF28" i="1"/>
  <c r="AG28" i="1"/>
  <c r="AH28" i="1"/>
  <c r="AI28" i="1"/>
  <c r="AJ28" i="1"/>
  <c r="AK28" i="1"/>
  <c r="AF29" i="1"/>
  <c r="AG29" i="1"/>
  <c r="AH29" i="1"/>
  <c r="AI29" i="1"/>
  <c r="AJ29" i="1"/>
  <c r="AK29" i="1"/>
  <c r="AF30" i="1"/>
  <c r="AG30" i="1"/>
  <c r="AH30" i="1"/>
  <c r="AI30" i="1"/>
  <c r="AJ30" i="1"/>
  <c r="AK30" i="1"/>
  <c r="AF31" i="1"/>
  <c r="AG31" i="1"/>
  <c r="AH31" i="1"/>
  <c r="AI31" i="1"/>
  <c r="AJ31" i="1"/>
  <c r="AK31" i="1"/>
  <c r="AF32" i="1"/>
  <c r="AG32" i="1"/>
  <c r="AH32" i="1"/>
  <c r="AI32" i="1"/>
  <c r="AJ32" i="1"/>
  <c r="AK32" i="1"/>
  <c r="AF33" i="1"/>
  <c r="AG33" i="1"/>
  <c r="AH33" i="1"/>
  <c r="AI33" i="1"/>
  <c r="AJ33" i="1"/>
  <c r="AK33" i="1"/>
  <c r="AF34" i="1"/>
  <c r="AG34" i="1"/>
  <c r="AH34" i="1"/>
  <c r="AI34" i="1"/>
  <c r="AJ34" i="1"/>
  <c r="AK34" i="1"/>
  <c r="AF35" i="1"/>
  <c r="AG35" i="1"/>
  <c r="AH35" i="1"/>
  <c r="AI35" i="1"/>
  <c r="AJ35" i="1"/>
  <c r="AK35" i="1"/>
  <c r="AF36" i="1"/>
  <c r="AG36" i="1"/>
  <c r="AH36" i="1"/>
  <c r="AI36" i="1"/>
  <c r="AJ36" i="1"/>
  <c r="AK36" i="1"/>
  <c r="AF37" i="1"/>
  <c r="AG37" i="1"/>
  <c r="AH37" i="1"/>
  <c r="AI37" i="1"/>
  <c r="AJ37" i="1"/>
  <c r="AK37" i="1"/>
  <c r="AF38" i="1"/>
  <c r="AG38" i="1"/>
  <c r="AH38" i="1"/>
  <c r="AI38" i="1"/>
  <c r="AJ38" i="1"/>
  <c r="AK38" i="1"/>
  <c r="AF39" i="1"/>
  <c r="AG39" i="1"/>
  <c r="AH39" i="1"/>
  <c r="AI39" i="1"/>
  <c r="AJ39" i="1"/>
  <c r="AK39" i="1"/>
  <c r="AF40" i="1"/>
  <c r="AG40" i="1"/>
  <c r="AH40" i="1"/>
  <c r="AI40" i="1"/>
  <c r="AJ40" i="1"/>
  <c r="AK40" i="1"/>
  <c r="AF41" i="1"/>
  <c r="AG41" i="1"/>
  <c r="AH41" i="1"/>
  <c r="AI41" i="1"/>
  <c r="AJ41" i="1"/>
  <c r="AK41" i="1"/>
  <c r="AF42" i="1"/>
  <c r="AG42" i="1"/>
  <c r="AH42" i="1"/>
  <c r="AI42" i="1"/>
  <c r="AJ42" i="1"/>
  <c r="AK42" i="1"/>
  <c r="AF43" i="1"/>
  <c r="AG43" i="1"/>
  <c r="AH43" i="1"/>
  <c r="AI43" i="1"/>
  <c r="AJ43" i="1"/>
  <c r="AK43" i="1"/>
  <c r="AF44" i="1"/>
  <c r="AG44" i="1"/>
  <c r="AH44" i="1"/>
  <c r="AI44" i="1"/>
  <c r="AJ44" i="1"/>
  <c r="AK44" i="1"/>
  <c r="AF45" i="1"/>
  <c r="AG45" i="1"/>
  <c r="AH45" i="1"/>
  <c r="AI45" i="1"/>
  <c r="AJ45" i="1"/>
  <c r="AK45" i="1"/>
  <c r="AF46" i="1"/>
  <c r="AG46" i="1"/>
  <c r="AH46" i="1"/>
  <c r="AI46" i="1"/>
  <c r="AJ46" i="1"/>
  <c r="AK46" i="1"/>
  <c r="AF47" i="1"/>
  <c r="AG47" i="1"/>
  <c r="AH47" i="1"/>
  <c r="AI47" i="1"/>
  <c r="AJ47" i="1"/>
  <c r="AK47" i="1"/>
  <c r="AF48" i="1"/>
  <c r="AG48" i="1"/>
  <c r="AH48" i="1"/>
  <c r="AI48" i="1"/>
  <c r="AJ48" i="1"/>
  <c r="AK48" i="1"/>
  <c r="AF49" i="1"/>
  <c r="AG49" i="1"/>
  <c r="AH49" i="1"/>
  <c r="AI49" i="1"/>
  <c r="AJ49" i="1"/>
  <c r="AK49" i="1"/>
  <c r="AF50" i="1"/>
  <c r="AG50" i="1"/>
  <c r="AH50" i="1"/>
  <c r="AI50" i="1"/>
  <c r="AJ50" i="1"/>
  <c r="AK50" i="1"/>
  <c r="AF51" i="1"/>
  <c r="AG51" i="1"/>
  <c r="AH51" i="1"/>
  <c r="AI51" i="1"/>
  <c r="AJ51" i="1"/>
  <c r="AK51" i="1"/>
  <c r="AF52" i="1"/>
  <c r="AG52" i="1"/>
  <c r="AH52" i="1"/>
  <c r="AI52" i="1"/>
  <c r="AJ52" i="1"/>
  <c r="AK52" i="1"/>
  <c r="AF53" i="1"/>
  <c r="AG53" i="1"/>
  <c r="AH53" i="1"/>
  <c r="AI53" i="1"/>
  <c r="AJ53" i="1"/>
  <c r="AK53" i="1"/>
  <c r="AF54" i="1"/>
  <c r="AG54" i="1"/>
  <c r="AH54" i="1"/>
  <c r="AI54" i="1"/>
  <c r="AJ54" i="1"/>
  <c r="AK54" i="1"/>
  <c r="AF55" i="1"/>
  <c r="AG55" i="1"/>
  <c r="AH55" i="1"/>
  <c r="AI55" i="1"/>
  <c r="AJ55" i="1"/>
  <c r="AK55" i="1"/>
  <c r="AF56" i="1"/>
  <c r="AG56" i="1"/>
  <c r="AH56" i="1"/>
  <c r="AI56" i="1"/>
  <c r="AJ56" i="1"/>
  <c r="AK56" i="1"/>
  <c r="AF57" i="1"/>
  <c r="AG57" i="1"/>
  <c r="AH57" i="1"/>
  <c r="AI57" i="1"/>
  <c r="AJ57" i="1"/>
  <c r="AK57" i="1"/>
  <c r="AF58" i="1"/>
  <c r="AG58" i="1"/>
  <c r="AH58" i="1"/>
  <c r="AI58" i="1"/>
  <c r="AJ58" i="1"/>
  <c r="AK58" i="1"/>
  <c r="AF59" i="1"/>
  <c r="AG59" i="1"/>
  <c r="AH59" i="1"/>
  <c r="AI59" i="1"/>
  <c r="AJ59" i="1"/>
  <c r="AK59" i="1"/>
  <c r="AF60" i="1"/>
  <c r="AG60" i="1"/>
  <c r="AH60" i="1"/>
  <c r="AI60" i="1"/>
  <c r="AJ60" i="1"/>
  <c r="AK60" i="1"/>
  <c r="AF61" i="1"/>
  <c r="AG61" i="1"/>
  <c r="AH61" i="1"/>
  <c r="AI61" i="1"/>
  <c r="AJ61" i="1"/>
  <c r="AK61" i="1"/>
  <c r="AF62" i="1"/>
  <c r="AG62" i="1"/>
  <c r="AH62" i="1"/>
  <c r="AI62" i="1"/>
  <c r="AJ62" i="1"/>
  <c r="AK62" i="1"/>
  <c r="AF63" i="1"/>
  <c r="AG63" i="1"/>
  <c r="AH63" i="1"/>
  <c r="AI63" i="1"/>
  <c r="AJ63" i="1"/>
  <c r="AK63" i="1"/>
  <c r="AF64" i="1"/>
  <c r="AG64" i="1"/>
  <c r="AH64" i="1"/>
  <c r="AI64" i="1"/>
  <c r="AJ64" i="1"/>
  <c r="AK64" i="1"/>
  <c r="AF65" i="1"/>
  <c r="AG65" i="1"/>
  <c r="AH65" i="1"/>
  <c r="AI65" i="1"/>
  <c r="AJ65" i="1"/>
  <c r="AK65" i="1"/>
  <c r="AF66" i="1"/>
  <c r="AG66" i="1"/>
  <c r="AH66" i="1"/>
  <c r="AI66" i="1"/>
  <c r="AJ66" i="1"/>
  <c r="AK66" i="1"/>
  <c r="AF67" i="1"/>
  <c r="AG67" i="1"/>
  <c r="AH67" i="1"/>
  <c r="AI67" i="1"/>
  <c r="AJ67" i="1"/>
  <c r="AK67" i="1"/>
  <c r="AF68" i="1"/>
  <c r="AG68" i="1"/>
  <c r="AH68" i="1"/>
  <c r="AI68" i="1"/>
  <c r="AJ68" i="1"/>
  <c r="AK68" i="1"/>
  <c r="AF69" i="1"/>
  <c r="AG69" i="1"/>
  <c r="AH69" i="1"/>
  <c r="AI69" i="1"/>
  <c r="AJ69" i="1"/>
  <c r="AK69" i="1"/>
  <c r="AF70" i="1"/>
  <c r="AG70" i="1"/>
  <c r="AH70" i="1"/>
  <c r="AI70" i="1"/>
  <c r="AJ70" i="1"/>
  <c r="AK70" i="1"/>
  <c r="AF71" i="1"/>
  <c r="AG71" i="1"/>
  <c r="AH71" i="1"/>
  <c r="AI71" i="1"/>
  <c r="AJ71" i="1"/>
  <c r="AK71" i="1"/>
  <c r="AF72" i="1"/>
  <c r="AG72" i="1"/>
  <c r="AH72" i="1"/>
  <c r="AI72" i="1"/>
  <c r="AJ72" i="1"/>
  <c r="AK72" i="1"/>
  <c r="AF73" i="1"/>
  <c r="AG73" i="1"/>
  <c r="AH73" i="1"/>
  <c r="AI73" i="1"/>
  <c r="AJ73" i="1"/>
  <c r="AK73" i="1"/>
  <c r="AF74" i="1"/>
  <c r="AG74" i="1"/>
  <c r="AH74" i="1"/>
  <c r="AI74" i="1"/>
  <c r="AJ74" i="1"/>
  <c r="AK74" i="1"/>
  <c r="AF75" i="1"/>
  <c r="AG75" i="1"/>
  <c r="AH75" i="1"/>
  <c r="AI75" i="1"/>
  <c r="AJ75" i="1"/>
  <c r="AK75" i="1"/>
  <c r="AF76" i="1"/>
  <c r="AG76" i="1"/>
  <c r="AH76" i="1"/>
  <c r="AI76" i="1"/>
  <c r="AJ76" i="1"/>
  <c r="AK76" i="1"/>
  <c r="AF77" i="1"/>
  <c r="AG77" i="1"/>
  <c r="AH77" i="1"/>
  <c r="AI77" i="1"/>
  <c r="AJ77" i="1"/>
  <c r="AK77" i="1"/>
  <c r="AF78" i="1"/>
  <c r="AG78" i="1"/>
  <c r="AH78" i="1"/>
  <c r="AI78" i="1"/>
  <c r="AJ78" i="1"/>
  <c r="AK78" i="1"/>
  <c r="AF79" i="1"/>
  <c r="AG79" i="1"/>
  <c r="AH79" i="1"/>
  <c r="AI79" i="1"/>
  <c r="AJ79" i="1"/>
  <c r="AK79" i="1"/>
  <c r="AF80" i="1"/>
  <c r="AG80" i="1"/>
  <c r="AH80" i="1"/>
  <c r="AI80" i="1"/>
  <c r="AJ80" i="1"/>
  <c r="AK80" i="1"/>
  <c r="AF81" i="1"/>
  <c r="AG81" i="1"/>
  <c r="AH81" i="1"/>
  <c r="AI81" i="1"/>
  <c r="AJ81" i="1"/>
  <c r="AK81" i="1"/>
  <c r="AF82" i="1"/>
  <c r="AG82" i="1"/>
  <c r="AH82" i="1"/>
  <c r="AI82" i="1"/>
  <c r="AJ82" i="1"/>
  <c r="AK82" i="1"/>
  <c r="AF83" i="1"/>
  <c r="AG83" i="1"/>
  <c r="AH83" i="1"/>
  <c r="AI83" i="1"/>
  <c r="AJ83" i="1"/>
  <c r="AK83" i="1"/>
  <c r="AF84" i="1"/>
  <c r="AG84" i="1"/>
  <c r="AH84" i="1"/>
  <c r="AI84" i="1"/>
  <c r="AJ84" i="1"/>
  <c r="AK84" i="1"/>
  <c r="AF85" i="1"/>
  <c r="AG85" i="1"/>
  <c r="AH85" i="1"/>
  <c r="AI85" i="1"/>
  <c r="AJ85" i="1"/>
  <c r="AK85" i="1"/>
  <c r="AF86" i="1"/>
  <c r="AG86" i="1"/>
  <c r="AH86" i="1"/>
  <c r="AI86" i="1"/>
  <c r="AJ86" i="1"/>
  <c r="AK86" i="1"/>
  <c r="AF87" i="1"/>
  <c r="AG87" i="1"/>
  <c r="AH87" i="1"/>
  <c r="AI87" i="1"/>
  <c r="AJ87" i="1"/>
  <c r="AK87" i="1"/>
  <c r="AF88" i="1"/>
  <c r="AG88" i="1"/>
  <c r="AH88" i="1"/>
  <c r="AI88" i="1"/>
  <c r="AJ88" i="1"/>
  <c r="AK88" i="1"/>
  <c r="AF89" i="1"/>
  <c r="AG89" i="1"/>
  <c r="AH89" i="1"/>
  <c r="AI89" i="1"/>
  <c r="AJ89" i="1"/>
  <c r="AK89" i="1"/>
  <c r="AF90" i="1"/>
  <c r="AG90" i="1"/>
  <c r="AH90" i="1"/>
  <c r="AI90" i="1"/>
  <c r="AJ90" i="1"/>
  <c r="AK90" i="1"/>
  <c r="AF91" i="1"/>
  <c r="AG91" i="1"/>
  <c r="AH91" i="1"/>
  <c r="AI91" i="1"/>
  <c r="AJ91" i="1"/>
  <c r="AK91" i="1"/>
  <c r="AF92" i="1"/>
  <c r="AG92" i="1"/>
  <c r="AH92" i="1"/>
  <c r="AI92" i="1"/>
  <c r="AJ92" i="1"/>
  <c r="AK92" i="1"/>
  <c r="AF93" i="1"/>
  <c r="AG93" i="1"/>
  <c r="AH93" i="1"/>
  <c r="AI93" i="1"/>
  <c r="AJ93" i="1"/>
  <c r="AK93" i="1"/>
  <c r="AF94" i="1"/>
  <c r="AG94" i="1"/>
  <c r="AH94" i="1"/>
  <c r="AI94" i="1"/>
  <c r="AJ94" i="1"/>
  <c r="AK94" i="1"/>
  <c r="AF95" i="1"/>
  <c r="AG95" i="1"/>
  <c r="AH95" i="1"/>
  <c r="AI95" i="1"/>
  <c r="AJ95" i="1"/>
  <c r="AK95" i="1"/>
  <c r="AF96" i="1"/>
  <c r="AG96" i="1"/>
  <c r="AH96" i="1"/>
  <c r="AI96" i="1"/>
  <c r="AJ96" i="1"/>
  <c r="AK96" i="1"/>
  <c r="AF97" i="1"/>
  <c r="AG97" i="1"/>
  <c r="AH97" i="1"/>
  <c r="AI97" i="1"/>
  <c r="AJ97" i="1"/>
  <c r="AK97" i="1"/>
  <c r="AF98" i="1"/>
  <c r="AG98" i="1"/>
  <c r="AH98" i="1"/>
  <c r="AI98" i="1"/>
  <c r="AJ98" i="1"/>
  <c r="AK98" i="1"/>
  <c r="AF99" i="1"/>
  <c r="AG99" i="1"/>
  <c r="AH99" i="1"/>
  <c r="AI99" i="1"/>
  <c r="AJ99" i="1"/>
  <c r="AK99" i="1"/>
  <c r="AF100" i="1"/>
  <c r="AG100" i="1"/>
  <c r="AH100" i="1"/>
  <c r="AI100" i="1"/>
  <c r="AJ100" i="1"/>
  <c r="AK100" i="1"/>
  <c r="AF101" i="1"/>
  <c r="AG101" i="1"/>
  <c r="AH101" i="1"/>
  <c r="AI101" i="1"/>
  <c r="AJ101" i="1"/>
  <c r="AK101" i="1"/>
  <c r="AF102" i="1"/>
  <c r="AG102" i="1"/>
  <c r="AH102" i="1"/>
  <c r="AI102" i="1"/>
  <c r="AJ102" i="1"/>
  <c r="AK102" i="1"/>
  <c r="AK2" i="1"/>
  <c r="AJ2" i="1"/>
  <c r="AI2" i="1"/>
  <c r="AH2" i="1"/>
  <c r="AG2" i="1"/>
  <c r="AF2" i="1"/>
  <c r="K14" i="3"/>
  <c r="K10" i="3"/>
  <c r="D14" i="4"/>
  <c r="C14" i="4"/>
  <c r="D13" i="4"/>
  <c r="C13" i="4"/>
  <c r="H12" i="4"/>
  <c r="G12" i="4"/>
  <c r="F12" i="4"/>
  <c r="E12" i="4"/>
  <c r="D12" i="4"/>
  <c r="C12" i="4"/>
  <c r="J9" i="4"/>
  <c r="I9" i="4"/>
  <c r="H9" i="4"/>
  <c r="G9" i="4"/>
  <c r="F9" i="4"/>
  <c r="E9" i="4"/>
  <c r="D9" i="4"/>
  <c r="C9" i="4"/>
  <c r="J7" i="4"/>
  <c r="I7" i="4"/>
  <c r="H7" i="4"/>
  <c r="G7" i="4"/>
  <c r="F7" i="4"/>
  <c r="E7" i="4"/>
  <c r="D7" i="4"/>
  <c r="C7" i="4"/>
  <c r="C6" i="3"/>
  <c r="I18" i="3"/>
  <c r="G18" i="3"/>
  <c r="H18" i="3" s="1"/>
  <c r="E18" i="3"/>
  <c r="C18" i="3"/>
  <c r="I14" i="3"/>
  <c r="J14" i="3" s="1"/>
  <c r="G14" i="3"/>
  <c r="H14" i="3" s="1"/>
  <c r="E14" i="3"/>
  <c r="F14" i="3" s="1"/>
  <c r="C14" i="3"/>
  <c r="D14" i="3" s="1"/>
  <c r="I10" i="3"/>
  <c r="G10" i="3"/>
  <c r="E10" i="3"/>
  <c r="C10" i="3"/>
  <c r="G6" i="3"/>
  <c r="E6" i="3"/>
  <c r="A3" i="1" a="1"/>
  <c r="A3" i="1" s="1"/>
  <c r="R15" i="4" l="1"/>
  <c r="S15" i="4" s="1"/>
  <c r="V15" i="4"/>
  <c r="W15" i="4" s="1"/>
  <c r="T14" i="4"/>
  <c r="U14" i="4" s="1"/>
  <c r="T15" i="4"/>
  <c r="U15" i="4" s="1"/>
  <c r="K14" i="4"/>
  <c r="L14" i="4" s="1"/>
  <c r="N14" i="4" s="1"/>
  <c r="R7" i="4"/>
  <c r="S7" i="4" s="1"/>
  <c r="F6" i="3"/>
  <c r="V14" i="4"/>
  <c r="W14" i="4" s="1"/>
  <c r="T13" i="4"/>
  <c r="U13" i="4" s="1"/>
  <c r="P9" i="4"/>
  <c r="Q9" i="4" s="1"/>
  <c r="P12" i="4"/>
  <c r="Q12" i="4" s="1"/>
  <c r="T9" i="4"/>
  <c r="U9" i="4" s="1"/>
  <c r="V12" i="4"/>
  <c r="W12" i="4" s="1"/>
  <c r="V9" i="4"/>
  <c r="W9" i="4" s="1"/>
  <c r="P7" i="4"/>
  <c r="Q7" i="4" s="1"/>
  <c r="K12" i="4"/>
  <c r="T7" i="4"/>
  <c r="U7" i="4" s="1"/>
  <c r="R12" i="4"/>
  <c r="S12" i="4" s="1"/>
  <c r="R14" i="4"/>
  <c r="S14" i="4" s="1"/>
  <c r="P14" i="4"/>
  <c r="Q14" i="4" s="1"/>
  <c r="K13" i="4"/>
  <c r="L13" i="4" s="1"/>
  <c r="N13" i="4" s="1"/>
  <c r="V7" i="4"/>
  <c r="W7" i="4" s="1"/>
  <c r="T12" i="4"/>
  <c r="U12" i="4" s="1"/>
  <c r="R9" i="4"/>
  <c r="S9" i="4" s="1"/>
  <c r="P13" i="4"/>
  <c r="Q13" i="4" s="1"/>
  <c r="R13" i="4"/>
  <c r="S13" i="4" s="1"/>
  <c r="V13" i="4"/>
  <c r="W13" i="4" s="1"/>
  <c r="Q15" i="4"/>
  <c r="L14" i="3"/>
  <c r="D10" i="3"/>
  <c r="J10" i="3"/>
  <c r="F10" i="3"/>
  <c r="H10" i="3"/>
  <c r="K7" i="4"/>
  <c r="L7" i="4" s="1"/>
  <c r="N7" i="4" s="1"/>
  <c r="K9" i="4"/>
  <c r="L9" i="4" s="1"/>
  <c r="N9" i="4" s="1"/>
  <c r="D18" i="3"/>
  <c r="F18" i="3"/>
  <c r="D6" i="3"/>
  <c r="K15" i="4" l="1"/>
  <c r="L15" i="4" s="1"/>
  <c r="N15" i="4" s="1"/>
  <c r="H6" i="3"/>
  <c r="Y7" i="4"/>
  <c r="Z15" i="4" s="1"/>
  <c r="J18" i="3"/>
  <c r="L12" i="4"/>
  <c r="N12" i="4" s="1"/>
  <c r="Y15" i="4"/>
  <c r="L10" i="3"/>
  <c r="Z7" i="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<sst xmlns="http://schemas.openxmlformats.org/spreadsheetml/2006/main" count="143" uniqueCount="98">
  <si>
    <t>No</t>
  </si>
  <si>
    <t>SEX</t>
  </si>
  <si>
    <t>OLD</t>
  </si>
  <si>
    <t>EDU</t>
  </si>
  <si>
    <t>STA</t>
  </si>
  <si>
    <t>HL1</t>
  </si>
  <si>
    <t>HL2</t>
  </si>
  <si>
    <t>HL3</t>
  </si>
  <si>
    <t>HL4</t>
  </si>
  <si>
    <t>HL5</t>
  </si>
  <si>
    <t>HL6</t>
  </si>
  <si>
    <t>HL7</t>
  </si>
  <si>
    <t>HL8</t>
  </si>
  <si>
    <t>HBM1</t>
  </si>
  <si>
    <t>HBM2</t>
  </si>
  <si>
    <t>HBM3</t>
  </si>
  <si>
    <t>HBM4</t>
  </si>
  <si>
    <t>HBM5</t>
  </si>
  <si>
    <t>HBM6</t>
  </si>
  <si>
    <t>HBM7</t>
  </si>
  <si>
    <t>HBM8</t>
  </si>
  <si>
    <t>HB1</t>
  </si>
  <si>
    <t>HB2</t>
  </si>
  <si>
    <t>HB3</t>
  </si>
  <si>
    <t>HB4</t>
  </si>
  <si>
    <t>HB5</t>
  </si>
  <si>
    <t>HB6</t>
  </si>
  <si>
    <t>HB7</t>
  </si>
  <si>
    <t>HB8</t>
  </si>
  <si>
    <t>HB9</t>
  </si>
  <si>
    <t>HB10</t>
  </si>
  <si>
    <t>T_HL</t>
  </si>
  <si>
    <t>T_HBM</t>
  </si>
  <si>
    <t>T_FS</t>
  </si>
  <si>
    <t>T_EX</t>
  </si>
  <si>
    <t>T_EM</t>
  </si>
  <si>
    <t>T_HB</t>
  </si>
  <si>
    <t>โปรแกรมวิเคราะห์ผลการประเมินความรอบรู้ด้านสุขภาพ ความตระหนักด้านสุขภาพและพฤติกรรมสุขภาพ</t>
  </si>
  <si>
    <t>พัฒนาโดย...กองสุขศึกษา กรมสนับสนุนบริการสุขภาพ กระทรวงสาธารณสุข, 2568</t>
  </si>
  <si>
    <t>คำแนะนำในการใช้งาน</t>
  </si>
  <si>
    <t>1. โปรแกรมวิเคราะห์ผลการประเมิน HL และ HB สามารถวิเคราะห์ข้อมูลกลุ่มตัวอย่างประชาชนวัยทำงานเท่านั้น</t>
  </si>
  <si>
    <t>3. เมื่อกรอกข้อมูลเสร็จสิ้นแล้ว สามารถดูผลการวิเคราะห์ได้ดังนี้</t>
  </si>
  <si>
    <r>
      <t xml:space="preserve">          3.1 ผลการวิเคราะห์ข้อมูลทั่วไปของผู้ตอบ   ดูได้ที่แผ่นงาน</t>
    </r>
    <r>
      <rPr>
        <u/>
        <sz val="16"/>
        <color theme="1"/>
        <rFont val="Angsana New"/>
        <family val="1"/>
      </rPr>
      <t>ข้อมูลทั่วไป</t>
    </r>
  </si>
  <si>
    <r>
      <t xml:space="preserve">          3.2 ผลการประเมิน HL HBM และ HB  ดูได้ที่แผ่นงาน</t>
    </r>
    <r>
      <rPr>
        <u/>
        <sz val="16"/>
        <color theme="1"/>
        <rFont val="Angsana New"/>
        <family val="1"/>
      </rPr>
      <t>ผลการประเมิน</t>
    </r>
  </si>
  <si>
    <t>4. ให้บันทึกข้อมูลเป็นแฟ้มใหม่ตามต้องการ</t>
  </si>
  <si>
    <t>5. โปรแกรมที่พัฒนาขึ้นสามารถวิเคราะห์กลุ่มตัวอย่างได้สูงสุด จำนวน 10,000 ตัวอย่าง</t>
  </si>
  <si>
    <t>6. เข้าสู่หน้าบันทึกข้อมูล</t>
  </si>
  <si>
    <t>ข้อมูลทั่วไปของผู้ตอบแบบประเมิน</t>
  </si>
  <si>
    <t>เพศ</t>
  </si>
  <si>
    <t>ชาย</t>
  </si>
  <si>
    <t>หญิง</t>
  </si>
  <si>
    <t>รวม</t>
  </si>
  <si>
    <t>จำนวน</t>
  </si>
  <si>
    <t>ร้อยละ</t>
  </si>
  <si>
    <t>ช่วงอายุ</t>
  </si>
  <si>
    <t>ระดับการศึกษา</t>
  </si>
  <si>
    <t>สถานะ</t>
  </si>
  <si>
    <t>องค์ประกอบการวัด</t>
  </si>
  <si>
    <t>คะแนนเฉลี่ยรายข้อคำถาม</t>
  </si>
  <si>
    <t>คะแนนรวมเฉลี่ย</t>
  </si>
  <si>
    <t>ร้อยละ
จาก
คะแนนเต็ม</t>
  </si>
  <si>
    <t>ระดับความรอบรู้
ด้านสุขภาพ และพฤติกรรมสุขภาพ</t>
  </si>
  <si>
    <t xml:space="preserve">จำนวนและร้อยละของผู้ตอบแบบประเมิน
จำแนกตามเกณฑ์การจัดระดับ </t>
  </si>
  <si>
    <t>ความรอบรู้ด้านสุขภาพ</t>
  </si>
  <si>
    <t>ดีมาก</t>
  </si>
  <si>
    <t>ดี</t>
  </si>
  <si>
    <t>พอใช้</t>
  </si>
  <si>
    <t>ไม่ดี</t>
  </si>
  <si>
    <t>ระดับดีขึ้นไป</t>
  </si>
  <si>
    <t>ตอนที่ 2 ความรอบรู้ด้านสุขภาพ</t>
  </si>
  <si>
    <t>ตอนที่ 3 ความตระหนักรู้ด้านสุขภาพ</t>
  </si>
  <si>
    <t>ตอนที่ 4 พฤติกรรมสุขภาพ</t>
  </si>
  <si>
    <r>
      <t>1. พฤติกรรมการ</t>
    </r>
    <r>
      <rPr>
        <b/>
        <u/>
        <sz val="14"/>
        <color theme="1"/>
        <rFont val="TH SarabunPSK"/>
        <family val="2"/>
      </rPr>
      <t>บริโภคอาหาร</t>
    </r>
  </si>
  <si>
    <r>
      <t>2. พฤติกรรมการ</t>
    </r>
    <r>
      <rPr>
        <b/>
        <u/>
        <sz val="14"/>
        <color theme="1"/>
        <rFont val="TH SarabunPSK"/>
        <family val="2"/>
      </rPr>
      <t>ออกกำลังกาย</t>
    </r>
  </si>
  <si>
    <r>
      <t>3. การจัดการ</t>
    </r>
    <r>
      <rPr>
        <b/>
        <u/>
        <sz val="14"/>
        <color theme="1"/>
        <rFont val="TH SarabunPSK"/>
        <family val="2"/>
      </rPr>
      <t>ความเครียด</t>
    </r>
  </si>
  <si>
    <t>พฤติกรรมสุขภาพ</t>
  </si>
  <si>
    <t>สรุปคะแนนเฉลี่ยและร้อยละพฤติกรรมสุขภาพ</t>
  </si>
  <si>
    <t xml:space="preserve">                                 ของประชาชนวัยเรียน สำหรับโรงเรียนส่งเสริมสุขบัญญัติแห่งชาติ</t>
  </si>
  <si>
    <r>
      <t>2. แผ่นงาน</t>
    </r>
    <r>
      <rPr>
        <u/>
        <sz val="16"/>
        <color theme="1"/>
        <rFont val="Angsana New"/>
        <family val="1"/>
      </rPr>
      <t>บันทึกข้อมูล</t>
    </r>
    <r>
      <rPr>
        <sz val="16"/>
        <color theme="1"/>
        <rFont val="Angsana New"/>
        <family val="1"/>
      </rPr>
      <t xml:space="preserve"> ให้กรอกข้อมูลตาม  </t>
    </r>
    <r>
      <rPr>
        <b/>
        <u val="double"/>
        <sz val="16"/>
        <color theme="1"/>
        <rFont val="Angsana New"/>
        <family val="1"/>
      </rPr>
      <t>คู่มือรหัสบันทึกข้อมูลแบบประเมิน HL HBM และ HB ของประชาชนวัยเรียน</t>
    </r>
    <r>
      <rPr>
        <sz val="16"/>
        <color theme="1"/>
        <rFont val="Angsana New"/>
        <family val="1"/>
      </rPr>
      <t>สามารถดาวน์โหลดคู่มือได้ที่ http://www.hed.go.th/linkHed/index/314</t>
    </r>
  </si>
  <si>
    <t>6-9 ปี</t>
  </si>
  <si>
    <t>10-12 ปี</t>
  </si>
  <si>
    <t>13-15 ปี</t>
  </si>
  <si>
    <t>16-18 ปี</t>
  </si>
  <si>
    <t>ประถมศึกษาปีที 1-3</t>
  </si>
  <si>
    <t>ประถมศึกษาปีที 4-6</t>
  </si>
  <si>
    <t>มัธยมศึกษาปีที 1-3</t>
  </si>
  <si>
    <t>มัธยมศึกษาปีที 4-6</t>
  </si>
  <si>
    <t>แล้วดับเบิ้ลคลิก</t>
  </si>
  <si>
    <t>นักเรียนแกนนำ</t>
  </si>
  <si>
    <t>ยุว อสม.</t>
  </si>
  <si>
    <t>นักเรียน</t>
  </si>
  <si>
    <t>สรุปผลการประเมินความรอบรู้ด้านสุขภาพและพฤติกรรมสุขภาพ                       สำหรับโรงเรียนส่งเสริมสุขบัญญัติแห่งชาติ</t>
  </si>
  <si>
    <t>ตั้งแต่ AF จนถึง AK</t>
  </si>
  <si>
    <t>ลากแถบฟ้า</t>
  </si>
  <si>
    <t xml:space="preserve">ที่มุมล่างของ AK2 </t>
  </si>
  <si>
    <t xml:space="preserve">กรณีเพิ่มข้อมูล </t>
  </si>
  <si>
    <t>คลิกแถวสุดท้ายของ</t>
  </si>
  <si>
    <t>AF ถึง AK มุมล่างขวา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</si>
</sst>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Calibri"/>
      <family val="2"/>
      <charset val="222"/>
      <scheme val="minor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u/>
      <sz val="11"/>
      <color theme="1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6"/>
      <color theme="1"/>
      <name val="Angsana New"/>
      <family val="1"/>
    </font>
    <font>
      <b/>
      <sz val="18"/>
      <color theme="6" tint="-0.499984740745262"/>
      <name val="Angsana New"/>
      <family val="1"/>
    </font>
    <font>
      <b/>
      <sz val="24"/>
      <color theme="1"/>
      <name val="Angsana New"/>
      <family val="1"/>
    </font>
    <font>
      <b/>
      <sz val="22"/>
      <color theme="1"/>
      <name val="Angsana New"/>
      <family val="1"/>
    </font>
    <font>
      <b/>
      <sz val="18"/>
      <color theme="1"/>
      <name val="Angsana New"/>
      <family val="1"/>
    </font>
    <font>
      <b/>
      <sz val="14"/>
      <color theme="5" tint="-0.499984740745262"/>
      <name val="Angsana New"/>
      <family val="1"/>
    </font>
    <font>
      <sz val="18"/>
      <color theme="1"/>
      <name val="Angsana New"/>
      <family val="1"/>
    </font>
    <font>
      <sz val="10"/>
      <name val="Arial"/>
      <family val="2"/>
    </font>
    <font>
      <b/>
      <u/>
      <sz val="20"/>
      <color theme="1"/>
      <name val="Angsana New"/>
      <family val="1"/>
    </font>
    <font>
      <b/>
      <u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u val="double"/>
      <sz val="16"/>
      <color theme="1"/>
      <name val="Angsana New"/>
      <family val="1"/>
    </font>
    <font>
      <b/>
      <u/>
      <sz val="20"/>
      <color theme="1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Browallia New"/>
      <family val="2"/>
    </font>
    <font>
      <b/>
      <sz val="20"/>
      <color theme="1"/>
      <name val="Angsana New"/>
      <family val="1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5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0"/>
      <color theme="1"/>
      <name val="Calibri"/>
      <family val="2"/>
      <charset val="222"/>
      <scheme val="minor"/>
    </font>
    <font>
      <b/>
      <sz val="16"/>
      <color theme="7" tint="-0.499984740745262"/>
      <name val="TH SarabunPSK"/>
      <family val="2"/>
    </font>
    <font>
      <b/>
      <sz val="14"/>
      <name val="TH SarabunPSK"/>
      <family val="2"/>
    </font>
    <font>
      <sz val="12"/>
      <color theme="1"/>
      <name val="TH SarabunPSK"/>
      <family val="2"/>
    </font>
    <font>
      <b/>
      <u/>
      <sz val="14"/>
      <color theme="1"/>
      <name val="TH SarabunPSK"/>
      <family val="2"/>
    </font>
    <font>
      <b/>
      <sz val="14"/>
      <color rgb="FF002060"/>
      <name val="TH SarabunPSK"/>
      <family val="2"/>
    </font>
    <font>
      <b/>
      <sz val="18"/>
      <color theme="1"/>
      <name val="TH SarabunPSK"/>
      <family val="2"/>
    </font>
    <font>
      <sz val="14"/>
      <color theme="7" tint="-0.499984740745262"/>
      <name val="Browallia New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E8F1B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gray0625">
        <bgColor theme="0" tint="-0.49998474074526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12" fillId="0" borderId="0"/>
  </cellStyleXfs>
  <cellXfs count="116">
    <xf numFmtId="0" fontId="0" fillId="0" borderId="0" xfId="0"/>
    <xf numFmtId="0" fontId="2" fillId="2" borderId="0" xfId="0" applyFont="1" applyFill="1" applyAlignment="1">
      <alignment horizontal="center"/>
    </xf>
    <xf numFmtId="0" fontId="0" fillId="2" borderId="0" xfId="0" applyFill="1"/>
    <xf numFmtId="0" fontId="5" fillId="3" borderId="0" xfId="2" applyFont="1" applyFill="1"/>
    <xf numFmtId="0" fontId="6" fillId="3" borderId="0" xfId="2" applyFont="1" applyFill="1" applyAlignment="1">
      <alignment vertical="center"/>
    </xf>
    <xf numFmtId="0" fontId="10" fillId="3" borderId="0" xfId="2" applyFont="1" applyFill="1" applyAlignment="1">
      <alignment vertical="center"/>
    </xf>
    <xf numFmtId="0" fontId="5" fillId="3" borderId="0" xfId="3" applyFont="1" applyFill="1"/>
    <xf numFmtId="0" fontId="13" fillId="3" borderId="0" xfId="2" applyFont="1" applyFill="1" applyAlignment="1">
      <alignment horizontal="left" vertical="center"/>
    </xf>
    <xf numFmtId="0" fontId="14" fillId="3" borderId="0" xfId="3" applyFont="1" applyFill="1"/>
    <xf numFmtId="0" fontId="18" fillId="3" borderId="0" xfId="2" applyFont="1" applyFill="1"/>
    <xf numFmtId="0" fontId="19" fillId="0" borderId="0" xfId="0" applyFont="1" applyProtection="1">
      <protection hidden="1"/>
    </xf>
    <xf numFmtId="0" fontId="18" fillId="5" borderId="0" xfId="0" applyFont="1" applyFill="1" applyAlignment="1" applyProtection="1">
      <alignment horizontal="center" vertical="center"/>
      <protection hidden="1"/>
    </xf>
    <xf numFmtId="0" fontId="21" fillId="0" borderId="0" xfId="0" applyFont="1" applyAlignment="1" applyProtection="1">
      <alignment horizontal="center" vertical="center"/>
      <protection hidden="1"/>
    </xf>
    <xf numFmtId="0" fontId="22" fillId="0" borderId="0" xfId="0" applyFont="1" applyProtection="1">
      <protection hidden="1"/>
    </xf>
    <xf numFmtId="0" fontId="5" fillId="5" borderId="0" xfId="0" applyFont="1" applyFill="1" applyAlignment="1" applyProtection="1">
      <alignment horizontal="center"/>
      <protection hidden="1"/>
    </xf>
    <xf numFmtId="0" fontId="22" fillId="6" borderId="4" xfId="0" applyFont="1" applyFill="1" applyBorder="1" applyAlignment="1" applyProtection="1">
      <alignment horizontal="center"/>
      <protection hidden="1"/>
    </xf>
    <xf numFmtId="0" fontId="22" fillId="0" borderId="0" xfId="0" applyFont="1" applyAlignment="1" applyProtection="1">
      <alignment horizontal="center"/>
      <protection hidden="1"/>
    </xf>
    <xf numFmtId="0" fontId="21" fillId="6" borderId="4" xfId="0" applyFont="1" applyFill="1" applyBorder="1" applyAlignment="1" applyProtection="1">
      <alignment horizontal="center"/>
      <protection hidden="1"/>
    </xf>
    <xf numFmtId="2" fontId="21" fillId="6" borderId="4" xfId="0" applyNumberFormat="1" applyFont="1" applyFill="1" applyBorder="1" applyAlignment="1" applyProtection="1">
      <alignment horizontal="center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Alignment="1" applyProtection="1">
      <alignment horizontal="left" vertical="center"/>
      <protection hidden="1"/>
    </xf>
    <xf numFmtId="0" fontId="18" fillId="7" borderId="0" xfId="0" applyFont="1" applyFill="1" applyAlignment="1" applyProtection="1">
      <alignment horizontal="center" vertical="center"/>
      <protection hidden="1"/>
    </xf>
    <xf numFmtId="0" fontId="21" fillId="6" borderId="4" xfId="0" applyFont="1" applyFill="1" applyBorder="1" applyAlignment="1" applyProtection="1">
      <alignment horizontal="center" vertical="center"/>
      <protection hidden="1"/>
    </xf>
    <xf numFmtId="2" fontId="21" fillId="6" borderId="4" xfId="0" applyNumberFormat="1" applyFont="1" applyFill="1" applyBorder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vertical="center"/>
      <protection hidden="1"/>
    </xf>
    <xf numFmtId="0" fontId="22" fillId="0" borderId="0" xfId="0" applyFont="1" applyAlignment="1" applyProtection="1">
      <alignment vertical="center"/>
      <protection hidden="1"/>
    </xf>
    <xf numFmtId="0" fontId="18" fillId="8" borderId="0" xfId="0" applyFont="1" applyFill="1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24" fillId="0" borderId="0" xfId="0" applyFont="1" applyProtection="1">
      <protection hidden="1"/>
    </xf>
    <xf numFmtId="0" fontId="25" fillId="0" borderId="0" xfId="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5" fillId="15" borderId="4" xfId="0" applyFont="1" applyFill="1" applyBorder="1" applyAlignment="1" applyProtection="1">
      <alignment horizontal="center"/>
      <protection hidden="1"/>
    </xf>
    <xf numFmtId="0" fontId="25" fillId="0" borderId="14" xfId="0" applyFont="1" applyBorder="1" applyAlignment="1" applyProtection="1">
      <alignment horizontal="left" vertical="top"/>
      <protection hidden="1"/>
    </xf>
    <xf numFmtId="2" fontId="24" fillId="0" borderId="4" xfId="0" applyNumberFormat="1" applyFont="1" applyBorder="1" applyAlignment="1" applyProtection="1">
      <alignment horizontal="center"/>
      <protection hidden="1"/>
    </xf>
    <xf numFmtId="2" fontId="28" fillId="0" borderId="14" xfId="0" applyNumberFormat="1" applyFont="1" applyBorder="1" applyAlignment="1" applyProtection="1">
      <alignment horizontal="center" wrapText="1"/>
      <protection hidden="1"/>
    </xf>
    <xf numFmtId="2" fontId="25" fillId="0" borderId="14" xfId="0" applyNumberFormat="1" applyFont="1" applyBorder="1" applyAlignment="1" applyProtection="1">
      <alignment horizontal="center" wrapText="1"/>
      <protection hidden="1"/>
    </xf>
    <xf numFmtId="0" fontId="25" fillId="0" borderId="14" xfId="0" applyFont="1" applyBorder="1" applyAlignment="1" applyProtection="1">
      <alignment horizontal="center" wrapText="1"/>
      <protection hidden="1"/>
    </xf>
    <xf numFmtId="0" fontId="25" fillId="16" borderId="4" xfId="0" applyFont="1" applyFill="1" applyBorder="1" applyAlignment="1" applyProtection="1">
      <alignment horizontal="center"/>
      <protection hidden="1"/>
    </xf>
    <xf numFmtId="2" fontId="25" fillId="16" borderId="4" xfId="0" applyNumberFormat="1" applyFont="1" applyFill="1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25" fillId="0" borderId="4" xfId="0" applyFont="1" applyBorder="1" applyProtection="1">
      <protection hidden="1"/>
    </xf>
    <xf numFmtId="2" fontId="29" fillId="17" borderId="0" xfId="0" applyNumberFormat="1" applyFont="1" applyFill="1" applyAlignment="1" applyProtection="1">
      <alignment horizontal="center"/>
      <protection hidden="1"/>
    </xf>
    <xf numFmtId="0" fontId="25" fillId="0" borderId="4" xfId="0" applyFont="1" applyBorder="1" applyAlignment="1" applyProtection="1">
      <alignment horizontal="left" vertical="top"/>
      <protection hidden="1"/>
    </xf>
    <xf numFmtId="2" fontId="25" fillId="0" borderId="4" xfId="0" applyNumberFormat="1" applyFont="1" applyBorder="1" applyAlignment="1" applyProtection="1">
      <alignment horizontal="center"/>
      <protection hidden="1"/>
    </xf>
    <xf numFmtId="0" fontId="28" fillId="0" borderId="4" xfId="0" applyFont="1" applyBorder="1" applyAlignment="1" applyProtection="1">
      <alignment horizontal="center"/>
      <protection hidden="1"/>
    </xf>
    <xf numFmtId="0" fontId="25" fillId="0" borderId="4" xfId="0" applyFont="1" applyBorder="1" applyAlignment="1" applyProtection="1">
      <alignment horizontal="center"/>
      <protection hidden="1"/>
    </xf>
    <xf numFmtId="2" fontId="24" fillId="0" borderId="14" xfId="0" applyNumberFormat="1" applyFont="1" applyBorder="1" applyAlignment="1" applyProtection="1">
      <alignment horizontal="center"/>
      <protection hidden="1"/>
    </xf>
    <xf numFmtId="0" fontId="25" fillId="18" borderId="14" xfId="0" applyFont="1" applyFill="1" applyBorder="1" applyAlignment="1" applyProtection="1">
      <alignment horizontal="left"/>
      <protection hidden="1"/>
    </xf>
    <xf numFmtId="2" fontId="25" fillId="18" borderId="14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31" fillId="18" borderId="4" xfId="0" applyFont="1" applyFill="1" applyBorder="1" applyAlignment="1" applyProtection="1">
      <alignment horizontal="center"/>
      <protection hidden="1"/>
    </xf>
    <xf numFmtId="2" fontId="31" fillId="18" borderId="4" xfId="0" applyNumberFormat="1" applyFont="1" applyFill="1" applyBorder="1" applyAlignment="1" applyProtection="1">
      <alignment horizontal="center"/>
      <protection hidden="1"/>
    </xf>
    <xf numFmtId="0" fontId="2" fillId="0" borderId="7" xfId="0" applyFont="1" applyBorder="1" applyProtection="1">
      <protection hidden="1"/>
    </xf>
    <xf numFmtId="0" fontId="24" fillId="0" borderId="7" xfId="0" applyFont="1" applyBorder="1" applyProtection="1">
      <protection hidden="1"/>
    </xf>
    <xf numFmtId="0" fontId="32" fillId="0" borderId="7" xfId="0" applyFont="1" applyBorder="1" applyAlignment="1" applyProtection="1">
      <alignment horizontal="center"/>
      <protection hidden="1"/>
    </xf>
    <xf numFmtId="0" fontId="22" fillId="9" borderId="16" xfId="0" applyFont="1" applyFill="1" applyBorder="1" applyAlignment="1">
      <alignment horizontal="center" vertical="center"/>
    </xf>
    <xf numFmtId="0" fontId="22" fillId="19" borderId="16" xfId="0" applyFont="1" applyFill="1" applyBorder="1" applyAlignment="1">
      <alignment horizontal="center" vertical="center"/>
    </xf>
    <xf numFmtId="0" fontId="33" fillId="19" borderId="16" xfId="0" applyFont="1" applyFill="1" applyBorder="1" applyAlignment="1">
      <alignment horizontal="center" vertical="center"/>
    </xf>
    <xf numFmtId="0" fontId="22" fillId="18" borderId="16" xfId="0" applyFont="1" applyFill="1" applyBorder="1" applyAlignment="1">
      <alignment horizontal="center" vertical="center"/>
    </xf>
    <xf numFmtId="0" fontId="0" fillId="18" borderId="16" xfId="0" applyFill="1" applyBorder="1" applyAlignment="1">
      <alignment horizontal="center" vertical="center"/>
    </xf>
    <xf numFmtId="0" fontId="34" fillId="18" borderId="16" xfId="0" applyFont="1" applyFill="1" applyBorder="1" applyAlignment="1">
      <alignment horizontal="center" vertical="center"/>
    </xf>
    <xf numFmtId="0" fontId="34" fillId="20" borderId="16" xfId="0" applyFont="1" applyFill="1" applyBorder="1" applyAlignment="1">
      <alignment horizontal="center" vertical="center"/>
    </xf>
    <xf numFmtId="0" fontId="35" fillId="20" borderId="16" xfId="0" applyFont="1" applyFill="1" applyBorder="1" applyAlignment="1">
      <alignment horizontal="center" vertical="center"/>
    </xf>
    <xf numFmtId="0" fontId="34" fillId="21" borderId="16" xfId="0" applyFont="1" applyFill="1" applyBorder="1" applyAlignment="1">
      <alignment horizontal="center" vertical="center"/>
    </xf>
    <xf numFmtId="0" fontId="22" fillId="9" borderId="9" xfId="0" applyFont="1" applyFill="1" applyBorder="1" applyAlignment="1">
      <alignment horizontal="center" vertical="center"/>
    </xf>
    <xf numFmtId="2" fontId="0" fillId="0" borderId="4" xfId="0" applyNumberFormat="1" applyBorder="1" applyAlignment="1" applyProtection="1">
      <alignment horizontal="center"/>
      <protection hidden="1"/>
    </xf>
    <xf numFmtId="0" fontId="0" fillId="13" borderId="0" xfId="0" applyFill="1"/>
    <xf numFmtId="0" fontId="0" fillId="23" borderId="0" xfId="0" applyFill="1"/>
    <xf numFmtId="0" fontId="5" fillId="3" borderId="0" xfId="2" applyFont="1" applyFill="1" applyAlignment="1">
      <alignment horizontal="left" vertical="center" wrapText="1"/>
    </xf>
    <xf numFmtId="0" fontId="5" fillId="3" borderId="0" xfId="2" applyFont="1" applyFill="1" applyAlignment="1">
      <alignment horizontal="distributed" vertical="center" wrapText="1"/>
    </xf>
    <xf numFmtId="0" fontId="17" fillId="3" borderId="0" xfId="1" applyFont="1" applyFill="1" applyBorder="1" applyAlignment="1">
      <alignment horizontal="distributed" vertical="center" wrapText="1"/>
    </xf>
    <xf numFmtId="0" fontId="5" fillId="3" borderId="0" xfId="2" applyFont="1" applyFill="1" applyAlignment="1">
      <alignment horizontal="left" vertical="center"/>
    </xf>
    <xf numFmtId="0" fontId="7" fillId="22" borderId="0" xfId="2" applyFont="1" applyFill="1" applyAlignment="1">
      <alignment horizontal="center" vertical="center"/>
    </xf>
    <xf numFmtId="0" fontId="8" fillId="22" borderId="0" xfId="2" applyFont="1" applyFill="1" applyAlignment="1">
      <alignment horizontal="left" vertical="center"/>
    </xf>
    <xf numFmtId="0" fontId="9" fillId="22" borderId="0" xfId="0" applyFont="1" applyFill="1" applyAlignment="1">
      <alignment horizontal="center" vertical="center"/>
    </xf>
    <xf numFmtId="0" fontId="11" fillId="22" borderId="0" xfId="0" applyFont="1" applyFill="1" applyAlignment="1">
      <alignment horizontal="center" vertical="center"/>
    </xf>
    <xf numFmtId="0" fontId="21" fillId="8" borderId="2" xfId="0" applyFont="1" applyFill="1" applyBorder="1" applyAlignment="1" applyProtection="1">
      <alignment horizontal="center"/>
      <protection hidden="1"/>
    </xf>
    <xf numFmtId="0" fontId="0" fillId="0" borderId="3" xfId="0" applyBorder="1"/>
    <xf numFmtId="0" fontId="21" fillId="5" borderId="2" xfId="0" applyFont="1" applyFill="1" applyBorder="1" applyAlignment="1" applyProtection="1">
      <alignment horizontal="center"/>
      <protection hidden="1"/>
    </xf>
    <xf numFmtId="0" fontId="20" fillId="4" borderId="1" xfId="0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0" fontId="21" fillId="5" borderId="2" xfId="0" applyFont="1" applyFill="1" applyBorder="1" applyAlignment="1" applyProtection="1">
      <alignment horizontal="center" vertical="center"/>
      <protection hidden="1"/>
    </xf>
    <xf numFmtId="0" fontId="0" fillId="0" borderId="3" xfId="0" applyBorder="1" applyAlignment="1">
      <alignment horizontal="center" vertical="center"/>
    </xf>
    <xf numFmtId="0" fontId="21" fillId="7" borderId="2" xfId="0" applyFont="1" applyFill="1" applyBorder="1" applyAlignment="1" applyProtection="1">
      <alignment horizontal="center"/>
      <protection hidden="1"/>
    </xf>
    <xf numFmtId="0" fontId="21" fillId="7" borderId="4" xfId="0" applyFont="1" applyFill="1" applyBorder="1" applyAlignment="1" applyProtection="1">
      <alignment horizontal="center"/>
      <protection hidden="1"/>
    </xf>
    <xf numFmtId="0" fontId="0" fillId="0" borderId="4" xfId="0" applyBorder="1"/>
    <xf numFmtId="0" fontId="26" fillId="2" borderId="6" xfId="0" applyFont="1" applyFill="1" applyBorder="1" applyAlignment="1" applyProtection="1">
      <alignment horizontal="center"/>
      <protection hidden="1"/>
    </xf>
    <xf numFmtId="0" fontId="26" fillId="0" borderId="8" xfId="0" applyFont="1" applyBorder="1" applyAlignment="1" applyProtection="1">
      <alignment horizontal="center"/>
      <protection hidden="1"/>
    </xf>
    <xf numFmtId="0" fontId="25" fillId="18" borderId="14" xfId="0" applyFont="1" applyFill="1" applyBorder="1" applyAlignment="1" applyProtection="1">
      <alignment horizontal="left"/>
      <protection hidden="1"/>
    </xf>
    <xf numFmtId="0" fontId="25" fillId="12" borderId="4" xfId="0" applyFont="1" applyFill="1" applyBorder="1" applyAlignment="1" applyProtection="1">
      <alignment horizontal="center"/>
      <protection hidden="1"/>
    </xf>
    <xf numFmtId="0" fontId="25" fillId="8" borderId="4" xfId="0" applyFont="1" applyFill="1" applyBorder="1" applyAlignment="1" applyProtection="1">
      <alignment horizontal="center"/>
      <protection hidden="1"/>
    </xf>
    <xf numFmtId="0" fontId="25" fillId="13" borderId="4" xfId="0" applyFont="1" applyFill="1" applyBorder="1" applyAlignment="1" applyProtection="1">
      <alignment horizontal="center"/>
      <protection hidden="1"/>
    </xf>
    <xf numFmtId="0" fontId="25" fillId="14" borderId="4" xfId="0" applyFont="1" applyFill="1" applyBorder="1" applyAlignment="1" applyProtection="1">
      <alignment horizontal="center"/>
      <protection hidden="1"/>
    </xf>
    <xf numFmtId="0" fontId="26" fillId="2" borderId="12" xfId="0" applyFont="1" applyFill="1" applyBorder="1" applyAlignment="1" applyProtection="1">
      <alignment horizontal="center"/>
      <protection hidden="1"/>
    </xf>
    <xf numFmtId="0" fontId="26" fillId="0" borderId="13" xfId="0" applyFont="1" applyBorder="1" applyAlignment="1" applyProtection="1">
      <alignment horizontal="center"/>
      <protection hidden="1"/>
    </xf>
    <xf numFmtId="0" fontId="2" fillId="9" borderId="1" xfId="0" applyFont="1" applyFill="1" applyBorder="1" applyAlignment="1" applyProtection="1">
      <alignment horizontal="center"/>
      <protection hidden="1"/>
    </xf>
    <xf numFmtId="0" fontId="2" fillId="10" borderId="5" xfId="0" applyFont="1" applyFill="1" applyBorder="1" applyAlignment="1" applyProtection="1">
      <alignment horizontal="center" vertical="center"/>
      <protection hidden="1"/>
    </xf>
    <xf numFmtId="0" fontId="0" fillId="0" borderId="9" xfId="0" applyBorder="1" applyProtection="1">
      <protection hidden="1"/>
    </xf>
    <xf numFmtId="0" fontId="0" fillId="0" borderId="14" xfId="0" applyBorder="1" applyProtection="1">
      <protection hidden="1"/>
    </xf>
    <xf numFmtId="2" fontId="2" fillId="10" borderId="6" xfId="0" applyNumberFormat="1" applyFont="1" applyFill="1" applyBorder="1" applyAlignment="1" applyProtection="1">
      <alignment horizontal="center" vertical="center"/>
      <protection hidden="1"/>
    </xf>
    <xf numFmtId="2" fontId="2" fillId="1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0" fillId="0" borderId="12" xfId="0" applyBorder="1" applyAlignment="1" applyProtection="1">
      <alignment horizontal="center"/>
      <protection hidden="1"/>
    </xf>
    <xf numFmtId="0" fontId="0" fillId="0" borderId="15" xfId="0" applyBorder="1" applyAlignment="1" applyProtection="1">
      <alignment horizontal="center"/>
      <protection hidden="1"/>
    </xf>
    <xf numFmtId="0" fontId="0" fillId="0" borderId="13" xfId="0" applyBorder="1" applyAlignment="1" applyProtection="1">
      <alignment horizontal="center"/>
      <protection hidden="1"/>
    </xf>
    <xf numFmtId="0" fontId="25" fillId="10" borderId="5" xfId="0" applyFont="1" applyFill="1" applyBorder="1" applyAlignment="1" applyProtection="1">
      <alignment horizontal="center" vertical="center" wrapText="1"/>
      <protection hidden="1"/>
    </xf>
    <xf numFmtId="0" fontId="24" fillId="0" borderId="9" xfId="0" applyFont="1" applyBorder="1" applyAlignment="1" applyProtection="1">
      <alignment horizontal="center" wrapText="1"/>
      <protection hidden="1"/>
    </xf>
    <xf numFmtId="0" fontId="24" fillId="0" borderId="14" xfId="0" applyFont="1" applyBorder="1" applyAlignment="1" applyProtection="1">
      <alignment horizontal="center" wrapText="1"/>
      <protection hidden="1"/>
    </xf>
    <xf numFmtId="0" fontId="25" fillId="11" borderId="5" xfId="0" applyFont="1" applyFill="1" applyBorder="1" applyAlignment="1" applyProtection="1">
      <alignment horizontal="center" vertical="center" wrapText="1"/>
      <protection hidden="1"/>
    </xf>
    <xf numFmtId="0" fontId="25" fillId="11" borderId="6" xfId="0" applyFont="1" applyFill="1" applyBorder="1" applyAlignment="1" applyProtection="1">
      <alignment horizontal="center" vertical="center" wrapText="1"/>
      <protection hidden="1"/>
    </xf>
    <xf numFmtId="0" fontId="25" fillId="11" borderId="7" xfId="0" applyFont="1" applyFill="1" applyBorder="1" applyAlignment="1" applyProtection="1">
      <alignment horizontal="center" vertical="center" wrapText="1"/>
      <protection hidden="1"/>
    </xf>
    <xf numFmtId="0" fontId="25" fillId="11" borderId="8" xfId="0" applyFont="1" applyFill="1" applyBorder="1" applyAlignment="1" applyProtection="1">
      <alignment horizontal="center" vertical="center" wrapText="1"/>
      <protection hidden="1"/>
    </xf>
  </cellXfs>
  <cellStyles count="4">
    <cellStyle name="Hyperlink" xfId="1" builtinId="8"/>
    <cellStyle name="Normal" xfId="0" builtinId="0"/>
    <cellStyle name="ปกติ 2" xfId="2" xr:uid="{4FB058E5-7B18-4740-8F8B-695D5A7F3A62}"/>
    <cellStyle name="ปกติ 2 2" xfId="3" xr:uid="{BACE04C1-F9B9-4B6A-A587-1A5CAE1CE97F}"/>
  </cellStyles>
  <dxfs count="9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7233414</xdr:colOff>
      <xdr:row>11</xdr:row>
      <xdr:rowOff>61472</xdr:rowOff>
    </xdr:from>
    <xdr:to>
      <xdr:col>4</xdr:col>
      <xdr:colOff>606746</xdr:colOff>
      <xdr:row>17</xdr:row>
      <xdr:rowOff>177881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7302CF-6E86-485F-9647-A4AA146B1E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944"/>
        <a:stretch/>
      </xdr:blipFill>
      <xdr:spPr>
        <a:xfrm>
          <a:off x="7487414" y="3579372"/>
          <a:ext cx="1380682" cy="1221309"/>
        </a:xfrm>
        <a:prstGeom prst="rect">
          <a:avLst/>
        </a:prstGeom>
      </xdr:spPr>
    </xdr:pic>
    <xdr:clientData/>
  </xdr:twoCellAnchor>
  <xdr:twoCellAnchor editAs="oneCell">
    <xdr:from>
      <xdr:col>1</xdr:col>
      <xdr:colOff>29934</xdr:colOff>
      <xdr:row>1</xdr:row>
      <xdr:rowOff>95249</xdr:rowOff>
    </xdr:from>
    <xdr:to>
      <xdr:col>2</xdr:col>
      <xdr:colOff>554264</xdr:colOff>
      <xdr:row>6</xdr:row>
      <xdr:rowOff>25400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E6FE60-23E5-4F69-A6E5-8D2F80582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234" y="279399"/>
          <a:ext cx="664030" cy="1727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3A90F-6A1F-4304-BA58-4333746473A4}">
  <dimension ref="B2:G17"/>
  <sheetViews>
    <sheetView workbookViewId="0">
      <selection activeCell="C11" sqref="C11:G11"/>
    </sheetView>
  </sheetViews>
  <sheetFormatPr defaultRowHeight="14.5"/>
  <cols>
    <col min="1" max="1" width="1.6328125" customWidth="1"/>
    <col min="2" max="2" width="2" customWidth="1"/>
    <col min="3" max="3" width="105.90625" customWidth="1"/>
    <col min="7" max="7" width="13.6328125" customWidth="1"/>
  </cols>
  <sheetData>
    <row r="2" spans="2:7" ht="23">
      <c r="B2" s="3"/>
      <c r="C2" s="3"/>
      <c r="D2" s="3"/>
      <c r="E2" s="3"/>
      <c r="F2" s="3"/>
      <c r="G2" s="3"/>
    </row>
    <row r="3" spans="2:7" ht="34.5">
      <c r="B3" s="4"/>
      <c r="C3" s="73" t="s">
        <v>37</v>
      </c>
      <c r="D3" s="73"/>
      <c r="E3" s="73"/>
      <c r="F3" s="73"/>
      <c r="G3" s="73"/>
    </row>
    <row r="4" spans="2:7" ht="32">
      <c r="B4" s="4"/>
      <c r="C4" s="74" t="s">
        <v>77</v>
      </c>
      <c r="D4" s="74"/>
      <c r="E4" s="74"/>
      <c r="F4" s="74"/>
      <c r="G4" s="74"/>
    </row>
    <row r="5" spans="2:7" ht="26">
      <c r="B5" s="4"/>
      <c r="C5" s="75" t="s">
        <v>38</v>
      </c>
      <c r="D5" s="75"/>
      <c r="E5" s="75"/>
      <c r="F5" s="75"/>
      <c r="G5" s="75"/>
    </row>
    <row r="6" spans="2:7" ht="26">
      <c r="B6" s="5"/>
      <c r="C6" s="76"/>
      <c r="D6" s="76"/>
      <c r="E6" s="76"/>
      <c r="F6" s="76"/>
      <c r="G6" s="76"/>
    </row>
    <row r="7" spans="2:7" ht="29">
      <c r="B7" s="6"/>
      <c r="C7" s="7" t="s">
        <v>39</v>
      </c>
      <c r="D7" s="8"/>
      <c r="E7" s="6"/>
      <c r="F7" s="6"/>
      <c r="G7" s="6"/>
    </row>
    <row r="8" spans="2:7" ht="23">
      <c r="B8" s="6"/>
      <c r="C8" s="70" t="s">
        <v>40</v>
      </c>
      <c r="D8" s="70"/>
      <c r="E8" s="70"/>
      <c r="F8" s="70"/>
      <c r="G8" s="70"/>
    </row>
    <row r="9" spans="2:7" ht="23">
      <c r="B9" s="6"/>
      <c r="C9" s="72" t="s">
        <v>78</v>
      </c>
      <c r="D9" s="72"/>
      <c r="E9" s="72"/>
      <c r="F9" s="72"/>
      <c r="G9" s="72"/>
    </row>
    <row r="10" spans="2:7" ht="23">
      <c r="B10" s="6"/>
      <c r="C10" s="70" t="s">
        <v>41</v>
      </c>
      <c r="D10" s="70"/>
      <c r="E10" s="70"/>
      <c r="F10" s="70"/>
      <c r="G10" s="70"/>
    </row>
    <row r="11" spans="2:7" ht="23">
      <c r="B11" s="6"/>
      <c r="C11" s="69" t="s">
        <v>42</v>
      </c>
      <c r="D11" s="69"/>
      <c r="E11" s="69"/>
      <c r="F11" s="69"/>
      <c r="G11" s="69"/>
    </row>
    <row r="12" spans="2:7" ht="23">
      <c r="B12" s="6"/>
      <c r="C12" s="70" t="s">
        <v>43</v>
      </c>
      <c r="D12" s="70"/>
      <c r="E12" s="70"/>
      <c r="F12" s="70"/>
      <c r="G12" s="70"/>
    </row>
    <row r="13" spans="2:7" ht="23">
      <c r="B13" s="6"/>
      <c r="C13" s="70" t="s">
        <v>44</v>
      </c>
      <c r="D13" s="70"/>
      <c r="E13" s="70"/>
      <c r="F13" s="70"/>
      <c r="G13" s="70"/>
    </row>
    <row r="14" spans="2:7" ht="23">
      <c r="B14" s="6"/>
      <c r="C14" s="70" t="s">
        <v>45</v>
      </c>
      <c r="D14" s="70"/>
      <c r="E14" s="70"/>
      <c r="F14" s="70"/>
      <c r="G14" s="70"/>
    </row>
    <row r="15" spans="2:7" ht="29">
      <c r="B15" s="6"/>
      <c r="C15" s="71" t="s">
        <v>46</v>
      </c>
      <c r="D15" s="71"/>
      <c r="E15" s="71"/>
      <c r="F15" s="71"/>
      <c r="G15" s="71"/>
    </row>
    <row r="16" spans="2:7" ht="23">
      <c r="B16" s="6"/>
      <c r="C16" s="69"/>
      <c r="D16" s="69"/>
      <c r="E16" s="69"/>
      <c r="F16" s="69"/>
      <c r="G16" s="69"/>
    </row>
    <row r="17" spans="2:7" ht="23">
      <c r="B17" s="9"/>
      <c r="C17" s="69"/>
      <c r="D17" s="69"/>
      <c r="E17" s="69"/>
      <c r="F17" s="69"/>
      <c r="G17" s="69"/>
    </row>
  </sheetData>
  <mergeCells count="14">
    <mergeCell ref="C9:G9"/>
    <mergeCell ref="C3:G3"/>
    <mergeCell ref="C4:G4"/>
    <mergeCell ref="C5:G5"/>
    <mergeCell ref="C6:G6"/>
    <mergeCell ref="C8:G8"/>
    <mergeCell ref="C16:G16"/>
    <mergeCell ref="C17:G17"/>
    <mergeCell ref="C10:G10"/>
    <mergeCell ref="C11:G11"/>
    <mergeCell ref="C12:G12"/>
    <mergeCell ref="C13:G13"/>
    <mergeCell ref="C14:G14"/>
    <mergeCell ref="C15:G15"/>
  </mergeCells>
  <hyperlinks>
    <hyperlink ref="C15:G15" location="บันทึกข้อมูล!A1" display="6. เข้าสู่หน้าบันทึกข้อมูล" xr:uid="{E273D011-C0F7-4CFE-9785-DC27061E9B28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05AE2-633D-414D-8C8E-F453EE174D11}">
  <dimension ref="A1:AM104"/>
  <sheetViews>
    <sheetView topLeftCell="P1" zoomScale="80" zoomScaleNormal="80" workbookViewId="0">
      <selection activeCell="AL12" sqref="AL12"/>
    </sheetView>
  </sheetViews>
  <sheetFormatPr defaultRowHeight="14.5"/>
  <cols>
    <col min="1" max="1" width="8.81640625" customWidth="1"/>
  </cols>
  <sheetData>
    <row r="1" spans="1:39" ht="2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67" t="s">
        <v>93</v>
      </c>
      <c r="AM1" s="67"/>
    </row>
    <row r="2" spans="1:39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68" t="str">
        <f>IF(SUM(บันทึกข้อมูล!F2:M2)=0,"",SUM(บันทึกข้อมูล!F2:M2))</f>
        <v/>
      </c>
      <c r="AG2" s="68" t="str">
        <f>IF(SUM(บันทึกข้อมูล!N2:U2)=0,"",SUM(บันทึกข้อมูล!N2:U2))</f>
        <v/>
      </c>
      <c r="AH2" s="68" t="str">
        <f>IF(SUM(บันทึกข้อมูล!V2:AA2)=0,"",SUM(บันทึกข้อมูล!V2:AA2))</f>
        <v/>
      </c>
      <c r="AI2" s="68" t="str">
        <f>IF(SUM(บันทึกข้อมูล!AB2:AC2)=0,"",SUM(บันทึกข้อมูล!AB2:AC2))</f>
        <v/>
      </c>
      <c r="AJ2" s="68" t="str">
        <f>IF(SUM(บันทึกข้อมูล!AD2:AE2)=0,"",SUM(บันทึกข้อมูล!AD2:AE2))</f>
        <v/>
      </c>
      <c r="AK2" s="68" t="str">
        <f>IF(SUM(บันทึกข้อมูล!V2:AE2)=0,"",SUM(บันทึกข้อมูล!V2:AE2))</f>
        <v/>
      </c>
      <c r="AL2" s="67" t="s">
        <v>92</v>
      </c>
      <c r="AM2" s="67"/>
    </row>
    <row r="3" spans="1:39" ht="20">
      <c r="A3" cm="1">
        <f t="array" ref="A3:A102">_xlfn.SEQUENCE(COUNTA(B:B)-1)</f>
        <v>1</v>
      </c>
      <c r="B3" s="56">
        <v>1</v>
      </c>
      <c r="C3" s="56">
        <v>1</v>
      </c>
      <c r="D3" s="56">
        <v>1</v>
      </c>
      <c r="E3" s="56">
        <v>1</v>
      </c>
      <c r="F3" s="57">
        <v>5</v>
      </c>
      <c r="G3" s="57">
        <v>4</v>
      </c>
      <c r="H3" s="57">
        <v>3</v>
      </c>
      <c r="I3" s="57">
        <v>2</v>
      </c>
      <c r="J3" s="57">
        <v>5</v>
      </c>
      <c r="K3" s="58">
        <v>2</v>
      </c>
      <c r="L3" s="57">
        <v>3</v>
      </c>
      <c r="M3" s="57">
        <v>2</v>
      </c>
      <c r="N3" s="59">
        <v>2</v>
      </c>
      <c r="O3" s="59">
        <v>3</v>
      </c>
      <c r="P3" s="60">
        <v>5</v>
      </c>
      <c r="Q3" s="61">
        <v>2</v>
      </c>
      <c r="R3" s="61">
        <v>1</v>
      </c>
      <c r="S3" s="61">
        <v>2</v>
      </c>
      <c r="T3" s="60">
        <v>3</v>
      </c>
      <c r="U3" s="60">
        <v>3</v>
      </c>
      <c r="V3" s="62">
        <v>4</v>
      </c>
      <c r="W3" s="63">
        <v>3</v>
      </c>
      <c r="X3" s="63">
        <v>3</v>
      </c>
      <c r="Y3" s="63">
        <v>2</v>
      </c>
      <c r="Z3" s="63">
        <v>4</v>
      </c>
      <c r="AA3" s="63">
        <v>4</v>
      </c>
      <c r="AB3" s="64">
        <v>3</v>
      </c>
      <c r="AC3" s="64">
        <v>2</v>
      </c>
      <c r="AD3" s="63">
        <v>4</v>
      </c>
      <c r="AE3" s="63">
        <v>2</v>
      </c>
      <c r="AF3" s="68">
        <f>IF(SUM(บันทึกข้อมูล!F3:M3)=0,"",SUM(บันทึกข้อมูล!F3:M3))</f>
        <v>26</v>
      </c>
      <c r="AG3" s="68">
        <f>IF(SUM(บันทึกข้อมูล!N3:U3)=0,"",SUM(บันทึกข้อมูล!N3:U3))</f>
        <v>21</v>
      </c>
      <c r="AH3" s="68">
        <f>IF(SUM(บันทึกข้อมูล!V3:AA3)=0,"",SUM(บันทึกข้อมูล!V3:AA3))</f>
        <v>20</v>
      </c>
      <c r="AI3" s="68">
        <f>IF(SUM(บันทึกข้อมูล!AB3:AC3)=0,"",SUM(บันทึกข้อมูล!AB3:AC3))</f>
        <v>5</v>
      </c>
      <c r="AJ3" s="68">
        <f>IF(SUM(บันทึกข้อมูล!AD3:AE3)=0,"",SUM(บันทึกข้อมูล!AD3:AE3))</f>
        <v>6</v>
      </c>
      <c r="AK3" s="68">
        <f>IF(SUM(บันทึกข้อมูล!V3:AE3)=0,"",SUM(บันทึกข้อมูล!V3:AE3))</f>
        <v>31</v>
      </c>
      <c r="AL3" s="67" t="s">
        <v>87</v>
      </c>
      <c r="AM3" s="67"/>
    </row>
    <row r="4" spans="1:39" ht="20">
      <c r="A4">
        <v>2</v>
      </c>
      <c r="B4" s="56">
        <v>2</v>
      </c>
      <c r="C4" s="56">
        <v>3</v>
      </c>
      <c r="D4" s="56">
        <v>4</v>
      </c>
      <c r="E4" s="56">
        <v>1</v>
      </c>
      <c r="F4" s="57">
        <v>3</v>
      </c>
      <c r="G4" s="57">
        <v>3</v>
      </c>
      <c r="H4" s="57">
        <v>4</v>
      </c>
      <c r="I4" s="57">
        <v>5</v>
      </c>
      <c r="J4" s="57">
        <v>1</v>
      </c>
      <c r="K4" s="58">
        <v>4</v>
      </c>
      <c r="L4" s="57">
        <v>4</v>
      </c>
      <c r="M4" s="57">
        <v>2</v>
      </c>
      <c r="N4" s="59">
        <v>3</v>
      </c>
      <c r="O4" s="59">
        <v>5</v>
      </c>
      <c r="P4" s="60">
        <v>5</v>
      </c>
      <c r="Q4" s="61">
        <v>4</v>
      </c>
      <c r="R4" s="61">
        <v>5</v>
      </c>
      <c r="S4" s="61">
        <v>5</v>
      </c>
      <c r="T4" s="60">
        <v>1</v>
      </c>
      <c r="U4" s="60">
        <v>2</v>
      </c>
      <c r="V4" s="62">
        <v>5</v>
      </c>
      <c r="W4" s="63">
        <v>4</v>
      </c>
      <c r="X4" s="63">
        <v>2</v>
      </c>
      <c r="Y4" s="63">
        <v>2</v>
      </c>
      <c r="Z4" s="63">
        <v>2</v>
      </c>
      <c r="AA4" s="63">
        <v>1</v>
      </c>
      <c r="AB4" s="64">
        <v>4</v>
      </c>
      <c r="AC4" s="64">
        <v>4</v>
      </c>
      <c r="AD4" s="63">
        <v>4</v>
      </c>
      <c r="AE4" s="63">
        <v>4</v>
      </c>
      <c r="AF4" s="68">
        <f>IF(SUM(บันทึกข้อมูล!F4:M4)=0,"",SUM(บันทึกข้อมูล!F4:M4))</f>
        <v>26</v>
      </c>
      <c r="AG4" s="68">
        <f>IF(SUM(บันทึกข้อมูล!N4:U4)=0,"",SUM(บันทึกข้อมูล!N4:U4))</f>
        <v>30</v>
      </c>
      <c r="AH4" s="68">
        <f>IF(SUM(บันทึกข้อมูล!V4:AA4)=0,"",SUM(บันทึกข้อมูล!V4:AA4))</f>
        <v>16</v>
      </c>
      <c r="AI4" s="68">
        <f>IF(SUM(บันทึกข้อมูล!AB4:AC4)=0,"",SUM(บันทึกข้อมูล!AB4:AC4))</f>
        <v>8</v>
      </c>
      <c r="AJ4" s="68">
        <f>IF(SUM(บันทึกข้อมูล!AD4:AE4)=0,"",SUM(บันทึกข้อมูล!AD4:AE4))</f>
        <v>8</v>
      </c>
      <c r="AK4" s="68">
        <f>IF(SUM(บันทึกข้อมูล!V4:AE4)=0,"",SUM(บันทึกข้อมูล!V4:AE4))</f>
        <v>32</v>
      </c>
      <c r="AL4" s="67" t="s">
        <v>94</v>
      </c>
      <c r="AM4" s="67"/>
    </row>
    <row r="5" spans="1:39" ht="20">
      <c r="A5">
        <v>3</v>
      </c>
      <c r="B5" s="56">
        <v>2</v>
      </c>
      <c r="C5" s="56">
        <v>4</v>
      </c>
      <c r="D5" s="56">
        <v>4</v>
      </c>
      <c r="E5" s="56">
        <v>1</v>
      </c>
      <c r="F5" s="57">
        <v>4</v>
      </c>
      <c r="G5" s="57">
        <v>5</v>
      </c>
      <c r="H5" s="57">
        <v>5</v>
      </c>
      <c r="I5" s="57">
        <v>5</v>
      </c>
      <c r="J5" s="57">
        <v>1</v>
      </c>
      <c r="K5" s="58">
        <v>5</v>
      </c>
      <c r="L5" s="57">
        <v>5</v>
      </c>
      <c r="M5" s="57">
        <v>1</v>
      </c>
      <c r="N5" s="59">
        <v>1</v>
      </c>
      <c r="O5" s="59">
        <v>5</v>
      </c>
      <c r="P5" s="60">
        <v>5</v>
      </c>
      <c r="Q5" s="61">
        <v>5</v>
      </c>
      <c r="R5" s="61">
        <v>5</v>
      </c>
      <c r="S5" s="61">
        <v>5</v>
      </c>
      <c r="T5" s="60">
        <v>5</v>
      </c>
      <c r="U5" s="60">
        <v>4</v>
      </c>
      <c r="V5" s="62">
        <v>4</v>
      </c>
      <c r="W5" s="63">
        <v>5</v>
      </c>
      <c r="X5" s="63">
        <v>2</v>
      </c>
      <c r="Y5" s="63">
        <v>4</v>
      </c>
      <c r="Z5" s="63">
        <v>3</v>
      </c>
      <c r="AA5" s="63">
        <v>5</v>
      </c>
      <c r="AB5" s="64">
        <v>5</v>
      </c>
      <c r="AC5" s="64">
        <v>4</v>
      </c>
      <c r="AD5" s="63">
        <v>5</v>
      </c>
      <c r="AE5" s="63">
        <v>5</v>
      </c>
      <c r="AF5" s="68">
        <f>IF(SUM(บันทึกข้อมูล!F5:M5)=0,"",SUM(บันทึกข้อมูล!F5:M5))</f>
        <v>31</v>
      </c>
      <c r="AG5" s="68">
        <f>IF(SUM(บันทึกข้อมูล!N5:U5)=0,"",SUM(บันทึกข้อมูล!N5:U5))</f>
        <v>35</v>
      </c>
      <c r="AH5" s="68">
        <f>IF(SUM(บันทึกข้อมูล!V5:AA5)=0,"",SUM(บันทึกข้อมูล!V5:AA5))</f>
        <v>23</v>
      </c>
      <c r="AI5" s="68">
        <f>IF(SUM(บันทึกข้อมูล!AB5:AC5)=0,"",SUM(บันทึกข้อมูล!AB5:AC5))</f>
        <v>9</v>
      </c>
      <c r="AJ5" s="68">
        <f>IF(SUM(บันทึกข้อมูล!AD5:AE5)=0,"",SUM(บันทึกข้อมูล!AD5:AE5))</f>
        <v>10</v>
      </c>
      <c r="AK5" s="68">
        <f>IF(SUM(บันทึกข้อมูล!V5:AE5)=0,"",SUM(บันทึกข้อมูล!V5:AE5))</f>
        <v>42</v>
      </c>
      <c r="AL5" s="67" t="s">
        <v>95</v>
      </c>
      <c r="AM5" s="67"/>
    </row>
    <row r="6" spans="1:39" ht="20">
      <c r="A6">
        <v>4</v>
      </c>
      <c r="B6" s="56">
        <v>2</v>
      </c>
      <c r="C6" s="56">
        <v>3</v>
      </c>
      <c r="D6" s="56">
        <v>4</v>
      </c>
      <c r="E6" s="56">
        <v>1</v>
      </c>
      <c r="F6" s="57">
        <v>4</v>
      </c>
      <c r="G6" s="57">
        <v>4</v>
      </c>
      <c r="H6" s="57">
        <v>4</v>
      </c>
      <c r="I6" s="57">
        <v>4</v>
      </c>
      <c r="J6" s="57">
        <v>3</v>
      </c>
      <c r="K6" s="58">
        <v>4</v>
      </c>
      <c r="L6" s="57">
        <v>4</v>
      </c>
      <c r="M6" s="57">
        <v>2</v>
      </c>
      <c r="N6" s="59">
        <v>2</v>
      </c>
      <c r="O6" s="59">
        <v>4</v>
      </c>
      <c r="P6" s="60">
        <v>4</v>
      </c>
      <c r="Q6" s="61">
        <v>3</v>
      </c>
      <c r="R6" s="61">
        <v>3</v>
      </c>
      <c r="S6" s="61">
        <v>4</v>
      </c>
      <c r="T6" s="60">
        <v>3</v>
      </c>
      <c r="U6" s="60">
        <v>3</v>
      </c>
      <c r="V6" s="62">
        <v>2</v>
      </c>
      <c r="W6" s="63">
        <v>4</v>
      </c>
      <c r="X6" s="63">
        <v>2</v>
      </c>
      <c r="Y6" s="63">
        <v>4</v>
      </c>
      <c r="Z6" s="63">
        <v>4</v>
      </c>
      <c r="AA6" s="63">
        <v>2</v>
      </c>
      <c r="AB6" s="64">
        <v>3</v>
      </c>
      <c r="AC6" s="64">
        <v>5</v>
      </c>
      <c r="AD6" s="63">
        <v>4</v>
      </c>
      <c r="AE6" s="63">
        <v>3</v>
      </c>
      <c r="AF6" s="68">
        <f>IF(SUM(บันทึกข้อมูล!F6:M6)=0,"",SUM(บันทึกข้อมูล!F6:M6))</f>
        <v>29</v>
      </c>
      <c r="AG6" s="68">
        <f>IF(SUM(บันทึกข้อมูล!N6:U6)=0,"",SUM(บันทึกข้อมูล!N6:U6))</f>
        <v>26</v>
      </c>
      <c r="AH6" s="68">
        <f>IF(SUM(บันทึกข้อมูล!V6:AA6)=0,"",SUM(บันทึกข้อมูล!V6:AA6))</f>
        <v>18</v>
      </c>
      <c r="AI6" s="68">
        <f>IF(SUM(บันทึกข้อมูล!AB6:AC6)=0,"",SUM(บันทึกข้อมูล!AB6:AC6))</f>
        <v>8</v>
      </c>
      <c r="AJ6" s="68">
        <f>IF(SUM(บันทึกข้อมูล!AD6:AE6)=0,"",SUM(บันทึกข้อมูล!AD6:AE6))</f>
        <v>7</v>
      </c>
      <c r="AK6" s="68">
        <f>IF(SUM(บันทึกข้อมูล!V6:AE6)=0,"",SUM(บันทึกข้อมูล!V6:AE6))</f>
        <v>33</v>
      </c>
      <c r="AL6" s="67" t="s">
        <v>96</v>
      </c>
      <c r="AM6" s="67"/>
    </row>
    <row r="7" spans="1:39" ht="20">
      <c r="A7">
        <v>5</v>
      </c>
      <c r="B7" s="56">
        <v>2</v>
      </c>
      <c r="C7" s="56">
        <v>4</v>
      </c>
      <c r="D7" s="56">
        <v>3</v>
      </c>
      <c r="E7" s="56">
        <v>1</v>
      </c>
      <c r="F7" s="57">
        <v>3</v>
      </c>
      <c r="G7" s="57">
        <v>4</v>
      </c>
      <c r="H7" s="57">
        <v>4</v>
      </c>
      <c r="I7" s="57">
        <v>3</v>
      </c>
      <c r="J7" s="57">
        <v>3</v>
      </c>
      <c r="K7" s="58">
        <v>4</v>
      </c>
      <c r="L7" s="57">
        <v>4</v>
      </c>
      <c r="M7" s="57">
        <v>1</v>
      </c>
      <c r="N7" s="59">
        <v>3</v>
      </c>
      <c r="O7" s="59">
        <v>2</v>
      </c>
      <c r="P7" s="60">
        <v>3</v>
      </c>
      <c r="Q7" s="61">
        <v>4</v>
      </c>
      <c r="R7" s="61">
        <v>4</v>
      </c>
      <c r="S7" s="61">
        <v>2</v>
      </c>
      <c r="T7" s="60">
        <v>4</v>
      </c>
      <c r="U7" s="60">
        <v>4</v>
      </c>
      <c r="V7" s="62">
        <v>4</v>
      </c>
      <c r="W7" s="63">
        <v>4</v>
      </c>
      <c r="X7" s="63">
        <v>2</v>
      </c>
      <c r="Y7" s="63">
        <v>2</v>
      </c>
      <c r="Z7" s="63">
        <v>5</v>
      </c>
      <c r="AA7" s="63">
        <v>5</v>
      </c>
      <c r="AB7" s="64">
        <v>3</v>
      </c>
      <c r="AC7" s="64">
        <v>1</v>
      </c>
      <c r="AD7" s="63">
        <v>5</v>
      </c>
      <c r="AE7" s="63">
        <v>5</v>
      </c>
      <c r="AF7" s="68">
        <f>IF(SUM(บันทึกข้อมูล!F7:M7)=0,"",SUM(บันทึกข้อมูล!F7:M7))</f>
        <v>26</v>
      </c>
      <c r="AG7" s="68">
        <f>IF(SUM(บันทึกข้อมูล!N7:U7)=0,"",SUM(บันทึกข้อมูล!N7:U7))</f>
        <v>26</v>
      </c>
      <c r="AH7" s="68">
        <f>IF(SUM(บันทึกข้อมูล!V7:AA7)=0,"",SUM(บันทึกข้อมูล!V7:AA7))</f>
        <v>22</v>
      </c>
      <c r="AI7" s="68">
        <f>IF(SUM(บันทึกข้อมูล!AB7:AC7)=0,"",SUM(บันทึกข้อมูล!AB7:AC7))</f>
        <v>4</v>
      </c>
      <c r="AJ7" s="68">
        <f>IF(SUM(บันทึกข้อมูล!AD7:AE7)=0,"",SUM(บันทึกข้อมูล!AD7:AE7))</f>
        <v>10</v>
      </c>
      <c r="AK7" s="68">
        <f>IF(SUM(บันทึกข้อมูล!V7:AE7)=0,"",SUM(บันทึกข้อมูล!V7:AE7))</f>
        <v>36</v>
      </c>
      <c r="AL7" s="67" t="s">
        <v>97</v>
      </c>
      <c r="AM7" s="67"/>
    </row>
    <row r="8" spans="1:39" ht="20">
      <c r="A8">
        <v>6</v>
      </c>
      <c r="B8" s="56">
        <v>2</v>
      </c>
      <c r="C8" s="56">
        <v>1</v>
      </c>
      <c r="D8" s="56">
        <v>3</v>
      </c>
      <c r="E8" s="56">
        <v>1</v>
      </c>
      <c r="F8" s="57">
        <v>5</v>
      </c>
      <c r="G8" s="57">
        <v>5</v>
      </c>
      <c r="H8" s="57">
        <v>5</v>
      </c>
      <c r="I8" s="57">
        <v>5</v>
      </c>
      <c r="J8" s="57">
        <v>1</v>
      </c>
      <c r="K8" s="58">
        <v>5</v>
      </c>
      <c r="L8" s="57">
        <v>5</v>
      </c>
      <c r="M8" s="57">
        <v>1</v>
      </c>
      <c r="N8" s="59">
        <v>5</v>
      </c>
      <c r="O8" s="59">
        <v>5</v>
      </c>
      <c r="P8" s="60">
        <v>5</v>
      </c>
      <c r="Q8" s="61">
        <v>5</v>
      </c>
      <c r="R8" s="61">
        <v>5</v>
      </c>
      <c r="S8" s="61">
        <v>4</v>
      </c>
      <c r="T8" s="60">
        <v>3</v>
      </c>
      <c r="U8" s="60">
        <v>3</v>
      </c>
      <c r="V8" s="62">
        <v>4</v>
      </c>
      <c r="W8" s="63">
        <v>4</v>
      </c>
      <c r="X8" s="63">
        <v>3</v>
      </c>
      <c r="Y8" s="63">
        <v>4</v>
      </c>
      <c r="Z8" s="63">
        <v>5</v>
      </c>
      <c r="AA8" s="63">
        <v>5</v>
      </c>
      <c r="AB8" s="64">
        <v>4</v>
      </c>
      <c r="AC8" s="64">
        <v>5</v>
      </c>
      <c r="AD8" s="63">
        <v>5</v>
      </c>
      <c r="AE8" s="63">
        <v>5</v>
      </c>
      <c r="AF8" s="68">
        <f>IF(SUM(บันทึกข้อมูล!F8:M8)=0,"",SUM(บันทึกข้อมูล!F8:M8))</f>
        <v>32</v>
      </c>
      <c r="AG8" s="68">
        <f>IF(SUM(บันทึกข้อมูล!N8:U8)=0,"",SUM(บันทึกข้อมูล!N8:U8))</f>
        <v>35</v>
      </c>
      <c r="AH8" s="68">
        <f>IF(SUM(บันทึกข้อมูล!V8:AA8)=0,"",SUM(บันทึกข้อมูล!V8:AA8))</f>
        <v>25</v>
      </c>
      <c r="AI8" s="68">
        <f>IF(SUM(บันทึกข้อมูล!AB8:AC8)=0,"",SUM(บันทึกข้อมูล!AB8:AC8))</f>
        <v>9</v>
      </c>
      <c r="AJ8" s="68">
        <f>IF(SUM(บันทึกข้อมูล!AD8:AE8)=0,"",SUM(บันทึกข้อมูล!AD8:AE8))</f>
        <v>10</v>
      </c>
      <c r="AK8" s="68">
        <f>IF(SUM(บันทึกข้อมูล!V8:AE8)=0,"",SUM(บันทึกข้อมูล!V8:AE8))</f>
        <v>44</v>
      </c>
    </row>
    <row r="9" spans="1:39" ht="20">
      <c r="A9">
        <v>7</v>
      </c>
      <c r="B9" s="56">
        <v>2</v>
      </c>
      <c r="C9" s="56">
        <v>3</v>
      </c>
      <c r="D9" s="56">
        <v>4</v>
      </c>
      <c r="E9" s="56">
        <v>1</v>
      </c>
      <c r="F9" s="57">
        <v>5</v>
      </c>
      <c r="G9" s="57">
        <v>5</v>
      </c>
      <c r="H9" s="57">
        <v>5</v>
      </c>
      <c r="I9" s="57">
        <v>5</v>
      </c>
      <c r="J9" s="57">
        <v>1</v>
      </c>
      <c r="K9" s="58">
        <v>5</v>
      </c>
      <c r="L9" s="57">
        <v>5</v>
      </c>
      <c r="M9" s="57">
        <v>1</v>
      </c>
      <c r="N9" s="59">
        <v>2</v>
      </c>
      <c r="O9" s="59">
        <v>4</v>
      </c>
      <c r="P9" s="60">
        <v>4</v>
      </c>
      <c r="Q9" s="61">
        <v>4</v>
      </c>
      <c r="R9" s="61">
        <v>4</v>
      </c>
      <c r="S9" s="61">
        <v>4</v>
      </c>
      <c r="T9" s="60">
        <v>4</v>
      </c>
      <c r="U9" s="60">
        <v>3</v>
      </c>
      <c r="V9" s="62">
        <v>4</v>
      </c>
      <c r="W9" s="63">
        <v>4</v>
      </c>
      <c r="X9" s="63">
        <v>4</v>
      </c>
      <c r="Y9" s="63">
        <v>4</v>
      </c>
      <c r="Z9" s="63">
        <v>4</v>
      </c>
      <c r="AA9" s="63">
        <v>4</v>
      </c>
      <c r="AB9" s="64">
        <v>4</v>
      </c>
      <c r="AC9" s="64">
        <v>5</v>
      </c>
      <c r="AD9" s="63">
        <v>4</v>
      </c>
      <c r="AE9" s="63">
        <v>4</v>
      </c>
      <c r="AF9" s="68">
        <f>IF(SUM(บันทึกข้อมูล!F9:M9)=0,"",SUM(บันทึกข้อมูล!F9:M9))</f>
        <v>32</v>
      </c>
      <c r="AG9" s="68">
        <f>IF(SUM(บันทึกข้อมูล!N9:U9)=0,"",SUM(บันทึกข้อมูล!N9:U9))</f>
        <v>29</v>
      </c>
      <c r="AH9" s="68">
        <f>IF(SUM(บันทึกข้อมูล!V9:AA9)=0,"",SUM(บันทึกข้อมูล!V9:AA9))</f>
        <v>24</v>
      </c>
      <c r="AI9" s="68">
        <f>IF(SUM(บันทึกข้อมูล!AB9:AC9)=0,"",SUM(บันทึกข้อมูล!AB9:AC9))</f>
        <v>9</v>
      </c>
      <c r="AJ9" s="68">
        <f>IF(SUM(บันทึกข้อมูล!AD9:AE9)=0,"",SUM(บันทึกข้อมูล!AD9:AE9))</f>
        <v>8</v>
      </c>
      <c r="AK9" s="68">
        <f>IF(SUM(บันทึกข้อมูล!V9:AE9)=0,"",SUM(บันทึกข้อมูล!V9:AE9))</f>
        <v>41</v>
      </c>
    </row>
    <row r="10" spans="1:39" ht="20">
      <c r="A10">
        <v>8</v>
      </c>
      <c r="B10" s="56">
        <v>2</v>
      </c>
      <c r="C10" s="56">
        <v>4</v>
      </c>
      <c r="D10" s="56">
        <v>3</v>
      </c>
      <c r="E10" s="56">
        <v>1</v>
      </c>
      <c r="F10" s="57">
        <v>3</v>
      </c>
      <c r="G10" s="57">
        <v>3</v>
      </c>
      <c r="H10" s="57">
        <v>5</v>
      </c>
      <c r="I10" s="57">
        <v>4</v>
      </c>
      <c r="J10" s="57">
        <v>2</v>
      </c>
      <c r="K10" s="58">
        <v>3</v>
      </c>
      <c r="L10" s="57">
        <v>3</v>
      </c>
      <c r="M10" s="57">
        <v>3</v>
      </c>
      <c r="N10" s="59">
        <v>3</v>
      </c>
      <c r="O10" s="59">
        <v>3</v>
      </c>
      <c r="P10" s="60">
        <v>4</v>
      </c>
      <c r="Q10" s="61">
        <v>3</v>
      </c>
      <c r="R10" s="61">
        <v>4</v>
      </c>
      <c r="S10" s="61">
        <v>4</v>
      </c>
      <c r="T10" s="60">
        <v>3</v>
      </c>
      <c r="U10" s="60">
        <v>3</v>
      </c>
      <c r="V10" s="62">
        <v>4</v>
      </c>
      <c r="W10" s="63">
        <v>4</v>
      </c>
      <c r="X10" s="63">
        <v>3</v>
      </c>
      <c r="Y10" s="63">
        <v>2</v>
      </c>
      <c r="Z10" s="63">
        <v>3</v>
      </c>
      <c r="AA10" s="63">
        <v>3</v>
      </c>
      <c r="AB10" s="64">
        <v>3</v>
      </c>
      <c r="AC10" s="64">
        <v>4</v>
      </c>
      <c r="AD10" s="63">
        <v>4</v>
      </c>
      <c r="AE10" s="63">
        <v>4</v>
      </c>
      <c r="AF10" s="68">
        <f>IF(SUM(บันทึกข้อมูล!F10:M10)=0,"",SUM(บันทึกข้อมูล!F10:M10))</f>
        <v>26</v>
      </c>
      <c r="AG10" s="68">
        <f>IF(SUM(บันทึกข้อมูล!N10:U10)=0,"",SUM(บันทึกข้อมูล!N10:U10))</f>
        <v>27</v>
      </c>
      <c r="AH10" s="68">
        <f>IF(SUM(บันทึกข้อมูล!V10:AA10)=0,"",SUM(บันทึกข้อมูล!V10:AA10))</f>
        <v>19</v>
      </c>
      <c r="AI10" s="68">
        <f>IF(SUM(บันทึกข้อมูล!AB10:AC10)=0,"",SUM(บันทึกข้อมูล!AB10:AC10))</f>
        <v>7</v>
      </c>
      <c r="AJ10" s="68">
        <f>IF(SUM(บันทึกข้อมูล!AD10:AE10)=0,"",SUM(บันทึกข้อมูล!AD10:AE10))</f>
        <v>8</v>
      </c>
      <c r="AK10" s="68">
        <f>IF(SUM(บันทึกข้อมูล!V10:AE10)=0,"",SUM(บันทึกข้อมูล!V10:AE10))</f>
        <v>34</v>
      </c>
    </row>
    <row r="11" spans="1:39" ht="20">
      <c r="A11">
        <v>9</v>
      </c>
      <c r="B11" s="56">
        <v>2</v>
      </c>
      <c r="C11" s="56">
        <v>2</v>
      </c>
      <c r="D11" s="56">
        <v>4</v>
      </c>
      <c r="E11" s="56">
        <v>1</v>
      </c>
      <c r="F11" s="57">
        <v>4</v>
      </c>
      <c r="G11" s="57">
        <v>4</v>
      </c>
      <c r="H11" s="57">
        <v>4</v>
      </c>
      <c r="I11" s="57">
        <v>4</v>
      </c>
      <c r="J11" s="57">
        <v>2</v>
      </c>
      <c r="K11" s="58">
        <v>4</v>
      </c>
      <c r="L11" s="57">
        <v>3</v>
      </c>
      <c r="M11" s="57">
        <v>1</v>
      </c>
      <c r="N11" s="59">
        <v>1</v>
      </c>
      <c r="O11" s="59">
        <v>5</v>
      </c>
      <c r="P11" s="60">
        <v>5</v>
      </c>
      <c r="Q11" s="61">
        <v>5</v>
      </c>
      <c r="R11" s="61">
        <v>5</v>
      </c>
      <c r="S11" s="61">
        <v>4</v>
      </c>
      <c r="T11" s="60">
        <v>2</v>
      </c>
      <c r="U11" s="60">
        <v>2</v>
      </c>
      <c r="V11" s="62">
        <v>4</v>
      </c>
      <c r="W11" s="63">
        <v>4</v>
      </c>
      <c r="X11" s="63">
        <v>2</v>
      </c>
      <c r="Y11" s="63">
        <v>3</v>
      </c>
      <c r="Z11" s="63">
        <v>3</v>
      </c>
      <c r="AA11" s="63">
        <v>3</v>
      </c>
      <c r="AB11" s="64">
        <v>4</v>
      </c>
      <c r="AC11" s="64">
        <v>5</v>
      </c>
      <c r="AD11" s="63">
        <v>4</v>
      </c>
      <c r="AE11" s="63">
        <v>4</v>
      </c>
      <c r="AF11" s="68">
        <f>IF(SUM(บันทึกข้อมูล!F11:M11)=0,"",SUM(บันทึกข้อมูล!F11:M11))</f>
        <v>26</v>
      </c>
      <c r="AG11" s="68">
        <f>IF(SUM(บันทึกข้อมูล!N11:U11)=0,"",SUM(บันทึกข้อมูล!N11:U11))</f>
        <v>29</v>
      </c>
      <c r="AH11" s="68">
        <f>IF(SUM(บันทึกข้อมูล!V11:AA11)=0,"",SUM(บันทึกข้อมูล!V11:AA11))</f>
        <v>19</v>
      </c>
      <c r="AI11" s="68">
        <f>IF(SUM(บันทึกข้อมูล!AB11:AC11)=0,"",SUM(บันทึกข้อมูล!AB11:AC11))</f>
        <v>9</v>
      </c>
      <c r="AJ11" s="68">
        <f>IF(SUM(บันทึกข้อมูล!AD11:AE11)=0,"",SUM(บันทึกข้อมูล!AD11:AE11))</f>
        <v>8</v>
      </c>
      <c r="AK11" s="68">
        <f>IF(SUM(บันทึกข้อมูล!V11:AE11)=0,"",SUM(บันทึกข้อมูล!V11:AE11))</f>
        <v>36</v>
      </c>
    </row>
    <row r="12" spans="1:39" ht="20">
      <c r="A12">
        <v>10</v>
      </c>
      <c r="B12" s="56">
        <v>1</v>
      </c>
      <c r="C12" s="56">
        <v>2</v>
      </c>
      <c r="D12" s="56">
        <v>4</v>
      </c>
      <c r="E12" s="56">
        <v>1</v>
      </c>
      <c r="F12" s="57">
        <v>4</v>
      </c>
      <c r="G12" s="57">
        <v>5</v>
      </c>
      <c r="H12" s="57">
        <v>4</v>
      </c>
      <c r="I12" s="57">
        <v>5</v>
      </c>
      <c r="J12" s="57">
        <v>1</v>
      </c>
      <c r="K12" s="58">
        <v>4</v>
      </c>
      <c r="L12" s="57">
        <v>4</v>
      </c>
      <c r="M12" s="57">
        <v>1</v>
      </c>
      <c r="N12" s="59">
        <v>2</v>
      </c>
      <c r="O12" s="59">
        <v>4</v>
      </c>
      <c r="P12" s="60">
        <v>4</v>
      </c>
      <c r="Q12" s="61">
        <v>4</v>
      </c>
      <c r="R12" s="61">
        <v>4</v>
      </c>
      <c r="S12" s="61">
        <v>4</v>
      </c>
      <c r="T12" s="60">
        <v>3</v>
      </c>
      <c r="U12" s="60">
        <v>2</v>
      </c>
      <c r="V12" s="62">
        <v>3</v>
      </c>
      <c r="W12" s="63">
        <v>4</v>
      </c>
      <c r="X12" s="63">
        <v>3</v>
      </c>
      <c r="Y12" s="63">
        <v>4</v>
      </c>
      <c r="Z12" s="63">
        <v>4</v>
      </c>
      <c r="AA12" s="63">
        <v>4</v>
      </c>
      <c r="AB12" s="64">
        <v>4</v>
      </c>
      <c r="AC12" s="64">
        <v>5</v>
      </c>
      <c r="AD12" s="63">
        <v>5</v>
      </c>
      <c r="AE12" s="63">
        <v>5</v>
      </c>
      <c r="AF12" s="68">
        <f>IF(SUM(บันทึกข้อมูล!F12:M12)=0,"",SUM(บันทึกข้อมูล!F12:M12))</f>
        <v>28</v>
      </c>
      <c r="AG12" s="68">
        <f>IF(SUM(บันทึกข้อมูล!N12:U12)=0,"",SUM(บันทึกข้อมูล!N12:U12))</f>
        <v>27</v>
      </c>
      <c r="AH12" s="68">
        <f>IF(SUM(บันทึกข้อมูล!V12:AA12)=0,"",SUM(บันทึกข้อมูล!V12:AA12))</f>
        <v>22</v>
      </c>
      <c r="AI12" s="68">
        <f>IF(SUM(บันทึกข้อมูล!AB12:AC12)=0,"",SUM(บันทึกข้อมูล!AB12:AC12))</f>
        <v>9</v>
      </c>
      <c r="AJ12" s="68">
        <f>IF(SUM(บันทึกข้อมูล!AD12:AE12)=0,"",SUM(บันทึกข้อมูล!AD12:AE12))</f>
        <v>10</v>
      </c>
      <c r="AK12" s="68">
        <f>IF(SUM(บันทึกข้อมูล!V12:AE12)=0,"",SUM(บันทึกข้อมูล!V12:AE12))</f>
        <v>41</v>
      </c>
    </row>
    <row r="13" spans="1:39" ht="20">
      <c r="A13">
        <v>11</v>
      </c>
      <c r="B13" s="56">
        <v>2</v>
      </c>
      <c r="C13" s="56">
        <v>1</v>
      </c>
      <c r="D13" s="56">
        <v>2</v>
      </c>
      <c r="E13" s="56">
        <v>1</v>
      </c>
      <c r="F13" s="57">
        <v>5</v>
      </c>
      <c r="G13" s="57">
        <v>5</v>
      </c>
      <c r="H13" s="57">
        <v>4</v>
      </c>
      <c r="I13" s="57">
        <v>5</v>
      </c>
      <c r="J13" s="57">
        <v>3</v>
      </c>
      <c r="K13" s="58">
        <v>5</v>
      </c>
      <c r="L13" s="57">
        <v>5</v>
      </c>
      <c r="M13" s="57">
        <v>3</v>
      </c>
      <c r="N13" s="59">
        <v>2</v>
      </c>
      <c r="O13" s="59">
        <v>4</v>
      </c>
      <c r="P13" s="60">
        <v>4</v>
      </c>
      <c r="Q13" s="61">
        <v>4</v>
      </c>
      <c r="R13" s="61">
        <v>5</v>
      </c>
      <c r="S13" s="61">
        <v>4</v>
      </c>
      <c r="T13" s="60">
        <v>1</v>
      </c>
      <c r="U13" s="60">
        <v>2</v>
      </c>
      <c r="V13" s="62">
        <v>3</v>
      </c>
      <c r="W13" s="63">
        <v>3</v>
      </c>
      <c r="X13" s="63">
        <v>3</v>
      </c>
      <c r="Y13" s="63">
        <v>2</v>
      </c>
      <c r="Z13" s="63">
        <v>2</v>
      </c>
      <c r="AA13" s="63">
        <v>3</v>
      </c>
      <c r="AB13" s="64">
        <v>3</v>
      </c>
      <c r="AC13" s="64">
        <v>3</v>
      </c>
      <c r="AD13" s="63">
        <v>4</v>
      </c>
      <c r="AE13" s="63">
        <v>4</v>
      </c>
      <c r="AF13" s="68">
        <f>IF(SUM(บันทึกข้อมูล!F13:M13)=0,"",SUM(บันทึกข้อมูล!F13:M13))</f>
        <v>35</v>
      </c>
      <c r="AG13" s="68">
        <f>IF(SUM(บันทึกข้อมูล!N13:U13)=0,"",SUM(บันทึกข้อมูล!N13:U13))</f>
        <v>26</v>
      </c>
      <c r="AH13" s="68">
        <f>IF(SUM(บันทึกข้อมูล!V13:AA13)=0,"",SUM(บันทึกข้อมูล!V13:AA13))</f>
        <v>16</v>
      </c>
      <c r="AI13" s="68">
        <f>IF(SUM(บันทึกข้อมูล!AB13:AC13)=0,"",SUM(บันทึกข้อมูล!AB13:AC13))</f>
        <v>6</v>
      </c>
      <c r="AJ13" s="68">
        <f>IF(SUM(บันทึกข้อมูล!AD13:AE13)=0,"",SUM(บันทึกข้อมูล!AD13:AE13))</f>
        <v>8</v>
      </c>
      <c r="AK13" s="68">
        <f>IF(SUM(บันทึกข้อมูล!V13:AE13)=0,"",SUM(บันทึกข้อมูล!V13:AE13))</f>
        <v>30</v>
      </c>
    </row>
    <row r="14" spans="1:39" ht="20">
      <c r="A14">
        <v>12</v>
      </c>
      <c r="B14" s="56">
        <v>2</v>
      </c>
      <c r="C14" s="56">
        <v>4</v>
      </c>
      <c r="D14" s="56">
        <v>3</v>
      </c>
      <c r="E14" s="56">
        <v>1</v>
      </c>
      <c r="F14" s="57">
        <v>3</v>
      </c>
      <c r="G14" s="57">
        <v>5</v>
      </c>
      <c r="H14" s="57">
        <v>5</v>
      </c>
      <c r="I14" s="57">
        <v>5</v>
      </c>
      <c r="J14" s="57">
        <v>1</v>
      </c>
      <c r="K14" s="58">
        <v>5</v>
      </c>
      <c r="L14" s="57">
        <v>5</v>
      </c>
      <c r="M14" s="57">
        <v>1</v>
      </c>
      <c r="N14" s="59">
        <v>2</v>
      </c>
      <c r="O14" s="59">
        <v>3</v>
      </c>
      <c r="P14" s="60">
        <v>4</v>
      </c>
      <c r="Q14" s="61">
        <v>3</v>
      </c>
      <c r="R14" s="61">
        <v>4</v>
      </c>
      <c r="S14" s="61">
        <v>2</v>
      </c>
      <c r="T14" s="60">
        <v>4</v>
      </c>
      <c r="U14" s="60">
        <v>3</v>
      </c>
      <c r="V14" s="62">
        <v>3</v>
      </c>
      <c r="W14" s="63">
        <v>4</v>
      </c>
      <c r="X14" s="63">
        <v>3</v>
      </c>
      <c r="Y14" s="63">
        <v>3</v>
      </c>
      <c r="Z14" s="63">
        <v>4</v>
      </c>
      <c r="AA14" s="63">
        <v>4</v>
      </c>
      <c r="AB14" s="64">
        <v>3</v>
      </c>
      <c r="AC14" s="64">
        <v>5</v>
      </c>
      <c r="AD14" s="63">
        <v>4</v>
      </c>
      <c r="AE14" s="63">
        <v>5</v>
      </c>
      <c r="AF14" s="68">
        <f>IF(SUM(บันทึกข้อมูล!F14:M14)=0,"",SUM(บันทึกข้อมูล!F14:M14))</f>
        <v>30</v>
      </c>
      <c r="AG14" s="68">
        <f>IF(SUM(บันทึกข้อมูล!N14:U14)=0,"",SUM(บันทึกข้อมูล!N14:U14))</f>
        <v>25</v>
      </c>
      <c r="AH14" s="68">
        <f>IF(SUM(บันทึกข้อมูล!V14:AA14)=0,"",SUM(บันทึกข้อมูล!V14:AA14))</f>
        <v>21</v>
      </c>
      <c r="AI14" s="68">
        <f>IF(SUM(บันทึกข้อมูล!AB14:AC14)=0,"",SUM(บันทึกข้อมูล!AB14:AC14))</f>
        <v>8</v>
      </c>
      <c r="AJ14" s="68">
        <f>IF(SUM(บันทึกข้อมูล!AD14:AE14)=0,"",SUM(บันทึกข้อมูล!AD14:AE14))</f>
        <v>9</v>
      </c>
      <c r="AK14" s="68">
        <f>IF(SUM(บันทึกข้อมูล!V14:AE14)=0,"",SUM(บันทึกข้อมูล!V14:AE14))</f>
        <v>38</v>
      </c>
    </row>
    <row r="15" spans="1:39" ht="20">
      <c r="A15">
        <v>13</v>
      </c>
      <c r="B15" s="56">
        <v>2</v>
      </c>
      <c r="C15" s="56">
        <v>3</v>
      </c>
      <c r="D15" s="56">
        <v>4</v>
      </c>
      <c r="E15" s="56">
        <v>1</v>
      </c>
      <c r="F15" s="57">
        <v>3</v>
      </c>
      <c r="G15" s="57">
        <v>3</v>
      </c>
      <c r="H15" s="57">
        <v>3</v>
      </c>
      <c r="I15" s="57">
        <v>3</v>
      </c>
      <c r="J15" s="57">
        <v>3</v>
      </c>
      <c r="K15" s="58">
        <v>3</v>
      </c>
      <c r="L15" s="57">
        <v>3</v>
      </c>
      <c r="M15" s="57">
        <v>3</v>
      </c>
      <c r="N15" s="59">
        <v>2</v>
      </c>
      <c r="O15" s="59">
        <v>4</v>
      </c>
      <c r="P15" s="60">
        <v>4</v>
      </c>
      <c r="Q15" s="61">
        <v>4</v>
      </c>
      <c r="R15" s="61">
        <v>4</v>
      </c>
      <c r="S15" s="61">
        <v>4</v>
      </c>
      <c r="T15" s="60">
        <v>2</v>
      </c>
      <c r="U15" s="60">
        <v>2</v>
      </c>
      <c r="V15" s="62">
        <v>2</v>
      </c>
      <c r="W15" s="63">
        <v>2</v>
      </c>
      <c r="X15" s="63">
        <v>4</v>
      </c>
      <c r="Y15" s="63">
        <v>4</v>
      </c>
      <c r="Z15" s="63">
        <v>4</v>
      </c>
      <c r="AA15" s="63">
        <v>4</v>
      </c>
      <c r="AB15" s="64">
        <v>3</v>
      </c>
      <c r="AC15" s="64">
        <v>3</v>
      </c>
      <c r="AD15" s="63">
        <v>3</v>
      </c>
      <c r="AE15" s="63">
        <v>3</v>
      </c>
      <c r="AF15" s="68">
        <f>IF(SUM(บันทึกข้อมูล!F15:M15)=0,"",SUM(บันทึกข้อมูล!F15:M15))</f>
        <v>24</v>
      </c>
      <c r="AG15" s="68">
        <f>IF(SUM(บันทึกข้อมูล!N15:U15)=0,"",SUM(บันทึกข้อมูล!N15:U15))</f>
        <v>26</v>
      </c>
      <c r="AH15" s="68">
        <f>IF(SUM(บันทึกข้อมูล!V15:AA15)=0,"",SUM(บันทึกข้อมูล!V15:AA15))</f>
        <v>20</v>
      </c>
      <c r="AI15" s="68">
        <f>IF(SUM(บันทึกข้อมูล!AB15:AC15)=0,"",SUM(บันทึกข้อมูล!AB15:AC15))</f>
        <v>6</v>
      </c>
      <c r="AJ15" s="68">
        <f>IF(SUM(บันทึกข้อมูล!AD15:AE15)=0,"",SUM(บันทึกข้อมูล!AD15:AE15))</f>
        <v>6</v>
      </c>
      <c r="AK15" s="68">
        <f>IF(SUM(บันทึกข้อมูล!V15:AE15)=0,"",SUM(บันทึกข้อมูล!V15:AE15))</f>
        <v>32</v>
      </c>
    </row>
    <row r="16" spans="1:39" ht="20">
      <c r="A16">
        <v>14</v>
      </c>
      <c r="B16" s="56">
        <v>2</v>
      </c>
      <c r="C16" s="56">
        <v>4</v>
      </c>
      <c r="D16" s="56">
        <v>2</v>
      </c>
      <c r="E16" s="56">
        <v>1</v>
      </c>
      <c r="F16" s="57">
        <v>5</v>
      </c>
      <c r="G16" s="57">
        <v>5</v>
      </c>
      <c r="H16" s="57">
        <v>4</v>
      </c>
      <c r="I16" s="57">
        <v>4</v>
      </c>
      <c r="J16" s="57">
        <v>1</v>
      </c>
      <c r="K16" s="58">
        <v>4</v>
      </c>
      <c r="L16" s="57">
        <v>5</v>
      </c>
      <c r="M16" s="57">
        <v>1</v>
      </c>
      <c r="N16" s="59">
        <v>5</v>
      </c>
      <c r="O16" s="59">
        <v>4</v>
      </c>
      <c r="P16" s="60">
        <v>5</v>
      </c>
      <c r="Q16" s="61">
        <v>5</v>
      </c>
      <c r="R16" s="61">
        <v>4</v>
      </c>
      <c r="S16" s="61">
        <v>2</v>
      </c>
      <c r="T16" s="60">
        <v>4</v>
      </c>
      <c r="U16" s="60">
        <v>3</v>
      </c>
      <c r="V16" s="62">
        <v>4</v>
      </c>
      <c r="W16" s="63">
        <v>5</v>
      </c>
      <c r="X16" s="63">
        <v>3</v>
      </c>
      <c r="Y16" s="63">
        <v>3</v>
      </c>
      <c r="Z16" s="63">
        <v>4</v>
      </c>
      <c r="AA16" s="63">
        <v>4</v>
      </c>
      <c r="AB16" s="64">
        <v>3</v>
      </c>
      <c r="AC16" s="64">
        <v>3</v>
      </c>
      <c r="AD16" s="63">
        <v>2</v>
      </c>
      <c r="AE16" s="63">
        <v>2</v>
      </c>
      <c r="AF16" s="68">
        <f>IF(SUM(บันทึกข้อมูล!F16:M16)=0,"",SUM(บันทึกข้อมูล!F16:M16))</f>
        <v>29</v>
      </c>
      <c r="AG16" s="68">
        <f>IF(SUM(บันทึกข้อมูล!N16:U16)=0,"",SUM(บันทึกข้อมูล!N16:U16))</f>
        <v>32</v>
      </c>
      <c r="AH16" s="68">
        <f>IF(SUM(บันทึกข้อมูล!V16:AA16)=0,"",SUM(บันทึกข้อมูล!V16:AA16))</f>
        <v>23</v>
      </c>
      <c r="AI16" s="68">
        <f>IF(SUM(บันทึกข้อมูล!AB16:AC16)=0,"",SUM(บันทึกข้อมูล!AB16:AC16))</f>
        <v>6</v>
      </c>
      <c r="AJ16" s="68">
        <f>IF(SUM(บันทึกข้อมูล!AD16:AE16)=0,"",SUM(บันทึกข้อมูล!AD16:AE16))</f>
        <v>4</v>
      </c>
      <c r="AK16" s="68">
        <f>IF(SUM(บันทึกข้อมูล!V16:AE16)=0,"",SUM(บันทึกข้อมูล!V16:AE16))</f>
        <v>33</v>
      </c>
    </row>
    <row r="17" spans="1:37" ht="20">
      <c r="A17">
        <v>15</v>
      </c>
      <c r="B17" s="56">
        <v>2</v>
      </c>
      <c r="C17" s="56">
        <v>4</v>
      </c>
      <c r="D17" s="56">
        <v>3</v>
      </c>
      <c r="E17" s="56">
        <v>1</v>
      </c>
      <c r="F17" s="57">
        <v>4</v>
      </c>
      <c r="G17" s="57">
        <v>3</v>
      </c>
      <c r="H17" s="57">
        <v>4</v>
      </c>
      <c r="I17" s="57">
        <v>4</v>
      </c>
      <c r="J17" s="57">
        <v>3</v>
      </c>
      <c r="K17" s="58">
        <v>3</v>
      </c>
      <c r="L17" s="57">
        <v>4</v>
      </c>
      <c r="M17" s="57">
        <v>2</v>
      </c>
      <c r="N17" s="59">
        <v>2</v>
      </c>
      <c r="O17" s="59">
        <v>3</v>
      </c>
      <c r="P17" s="60">
        <v>4</v>
      </c>
      <c r="Q17" s="61">
        <v>4</v>
      </c>
      <c r="R17" s="61">
        <v>4</v>
      </c>
      <c r="S17" s="61">
        <v>1</v>
      </c>
      <c r="T17" s="60">
        <v>5</v>
      </c>
      <c r="U17" s="60">
        <v>4</v>
      </c>
      <c r="V17" s="62">
        <v>2</v>
      </c>
      <c r="W17" s="63">
        <v>2</v>
      </c>
      <c r="X17" s="63">
        <v>2</v>
      </c>
      <c r="Y17" s="63">
        <v>4</v>
      </c>
      <c r="Z17" s="63">
        <v>5</v>
      </c>
      <c r="AA17" s="63">
        <v>5</v>
      </c>
      <c r="AB17" s="64">
        <v>2</v>
      </c>
      <c r="AC17" s="64">
        <v>2</v>
      </c>
      <c r="AD17" s="63">
        <v>2</v>
      </c>
      <c r="AE17" s="63">
        <v>4</v>
      </c>
      <c r="AF17" s="68">
        <f>IF(SUM(บันทึกข้อมูล!F17:M17)=0,"",SUM(บันทึกข้อมูล!F17:M17))</f>
        <v>27</v>
      </c>
      <c r="AG17" s="68">
        <f>IF(SUM(บันทึกข้อมูล!N17:U17)=0,"",SUM(บันทึกข้อมูล!N17:U17))</f>
        <v>27</v>
      </c>
      <c r="AH17" s="68">
        <f>IF(SUM(บันทึกข้อมูล!V17:AA17)=0,"",SUM(บันทึกข้อมูล!V17:AA17))</f>
        <v>20</v>
      </c>
      <c r="AI17" s="68">
        <f>IF(SUM(บันทึกข้อมูล!AB17:AC17)=0,"",SUM(บันทึกข้อมูล!AB17:AC17))</f>
        <v>4</v>
      </c>
      <c r="AJ17" s="68">
        <f>IF(SUM(บันทึกข้อมูล!AD17:AE17)=0,"",SUM(บันทึกข้อมูล!AD17:AE17))</f>
        <v>6</v>
      </c>
      <c r="AK17" s="68">
        <f>IF(SUM(บันทึกข้อมูล!V17:AE17)=0,"",SUM(บันทึกข้อมูล!V17:AE17))</f>
        <v>30</v>
      </c>
    </row>
    <row r="18" spans="1:37" ht="20">
      <c r="A18">
        <v>16</v>
      </c>
      <c r="B18" s="56">
        <v>2</v>
      </c>
      <c r="C18" s="56">
        <v>4</v>
      </c>
      <c r="D18" s="56">
        <v>4</v>
      </c>
      <c r="E18" s="56">
        <v>1</v>
      </c>
      <c r="F18" s="57">
        <v>5</v>
      </c>
      <c r="G18" s="57">
        <v>5</v>
      </c>
      <c r="H18" s="57">
        <v>4</v>
      </c>
      <c r="I18" s="57">
        <v>5</v>
      </c>
      <c r="J18" s="57">
        <v>2</v>
      </c>
      <c r="K18" s="58">
        <v>4</v>
      </c>
      <c r="L18" s="57">
        <v>4</v>
      </c>
      <c r="M18" s="57">
        <v>1</v>
      </c>
      <c r="N18" s="59">
        <v>2</v>
      </c>
      <c r="O18" s="59">
        <v>4</v>
      </c>
      <c r="P18" s="60">
        <v>4</v>
      </c>
      <c r="Q18" s="61">
        <v>4</v>
      </c>
      <c r="R18" s="61">
        <v>4</v>
      </c>
      <c r="S18" s="61">
        <v>2</v>
      </c>
      <c r="T18" s="60">
        <v>4</v>
      </c>
      <c r="U18" s="60">
        <v>4</v>
      </c>
      <c r="V18" s="62">
        <v>4</v>
      </c>
      <c r="W18" s="63">
        <v>5</v>
      </c>
      <c r="X18" s="63">
        <v>4</v>
      </c>
      <c r="Y18" s="63">
        <v>5</v>
      </c>
      <c r="Z18" s="63">
        <v>5</v>
      </c>
      <c r="AA18" s="63">
        <v>5</v>
      </c>
      <c r="AB18" s="64">
        <v>3</v>
      </c>
      <c r="AC18" s="64">
        <v>5</v>
      </c>
      <c r="AD18" s="63">
        <v>2</v>
      </c>
      <c r="AE18" s="63">
        <v>4</v>
      </c>
      <c r="AF18" s="68">
        <f>IF(SUM(บันทึกข้อมูล!F18:M18)=0,"",SUM(บันทึกข้อมูล!F18:M18))</f>
        <v>30</v>
      </c>
      <c r="AG18" s="68">
        <f>IF(SUM(บันทึกข้อมูล!N18:U18)=0,"",SUM(บันทึกข้อมูล!N18:U18))</f>
        <v>28</v>
      </c>
      <c r="AH18" s="68">
        <f>IF(SUM(บันทึกข้อมูล!V18:AA18)=0,"",SUM(บันทึกข้อมูล!V18:AA18))</f>
        <v>28</v>
      </c>
      <c r="AI18" s="68">
        <f>IF(SUM(บันทึกข้อมูล!AB18:AC18)=0,"",SUM(บันทึกข้อมูล!AB18:AC18))</f>
        <v>8</v>
      </c>
      <c r="AJ18" s="68">
        <f>IF(SUM(บันทึกข้อมูล!AD18:AE18)=0,"",SUM(บันทึกข้อมูล!AD18:AE18))</f>
        <v>6</v>
      </c>
      <c r="AK18" s="68">
        <f>IF(SUM(บันทึกข้อมูล!V18:AE18)=0,"",SUM(บันทึกข้อมูล!V18:AE18))</f>
        <v>42</v>
      </c>
    </row>
    <row r="19" spans="1:37" ht="20">
      <c r="A19">
        <v>17</v>
      </c>
      <c r="B19" s="56">
        <v>2</v>
      </c>
      <c r="C19" s="56">
        <v>4</v>
      </c>
      <c r="D19" s="56">
        <v>3</v>
      </c>
      <c r="E19" s="56">
        <v>1</v>
      </c>
      <c r="F19" s="57">
        <v>3</v>
      </c>
      <c r="G19" s="57">
        <v>3</v>
      </c>
      <c r="H19" s="57">
        <v>3</v>
      </c>
      <c r="I19" s="57">
        <v>5</v>
      </c>
      <c r="J19" s="57">
        <v>3</v>
      </c>
      <c r="K19" s="58">
        <v>4</v>
      </c>
      <c r="L19" s="57">
        <v>4</v>
      </c>
      <c r="M19" s="57">
        <v>3</v>
      </c>
      <c r="N19" s="59">
        <v>4</v>
      </c>
      <c r="O19" s="59">
        <v>2</v>
      </c>
      <c r="P19" s="60">
        <v>3</v>
      </c>
      <c r="Q19" s="61">
        <v>2</v>
      </c>
      <c r="R19" s="61">
        <v>4</v>
      </c>
      <c r="S19" s="61">
        <v>2</v>
      </c>
      <c r="T19" s="60">
        <v>4</v>
      </c>
      <c r="U19" s="60">
        <v>4</v>
      </c>
      <c r="V19" s="62">
        <v>2</v>
      </c>
      <c r="W19" s="63">
        <v>4</v>
      </c>
      <c r="X19" s="63">
        <v>4</v>
      </c>
      <c r="Y19" s="63">
        <v>4</v>
      </c>
      <c r="Z19" s="63">
        <v>4</v>
      </c>
      <c r="AA19" s="63">
        <v>3</v>
      </c>
      <c r="AB19" s="64">
        <v>3</v>
      </c>
      <c r="AC19" s="64">
        <v>5</v>
      </c>
      <c r="AD19" s="63">
        <v>4</v>
      </c>
      <c r="AE19" s="63">
        <v>4</v>
      </c>
      <c r="AF19" s="68">
        <f>IF(SUM(บันทึกข้อมูล!F19:M19)=0,"",SUM(บันทึกข้อมูล!F19:M19))</f>
        <v>28</v>
      </c>
      <c r="AG19" s="68">
        <f>IF(SUM(บันทึกข้อมูล!N19:U19)=0,"",SUM(บันทึกข้อมูล!N19:U19))</f>
        <v>25</v>
      </c>
      <c r="AH19" s="68">
        <f>IF(SUM(บันทึกข้อมูล!V19:AA19)=0,"",SUM(บันทึกข้อมูล!V19:AA19))</f>
        <v>21</v>
      </c>
      <c r="AI19" s="68">
        <f>IF(SUM(บันทึกข้อมูล!AB19:AC19)=0,"",SUM(บันทึกข้อมูล!AB19:AC19))</f>
        <v>8</v>
      </c>
      <c r="AJ19" s="68">
        <f>IF(SUM(บันทึกข้อมูล!AD19:AE19)=0,"",SUM(บันทึกข้อมูล!AD19:AE19))</f>
        <v>8</v>
      </c>
      <c r="AK19" s="68">
        <f>IF(SUM(บันทึกข้อมูล!V19:AE19)=0,"",SUM(บันทึกข้อมูล!V19:AE19))</f>
        <v>37</v>
      </c>
    </row>
    <row r="20" spans="1:37" ht="20">
      <c r="A20">
        <v>18</v>
      </c>
      <c r="B20" s="56">
        <v>2</v>
      </c>
      <c r="C20" s="56">
        <v>3</v>
      </c>
      <c r="D20" s="56">
        <v>2</v>
      </c>
      <c r="E20" s="56">
        <v>1</v>
      </c>
      <c r="F20" s="57">
        <v>4</v>
      </c>
      <c r="G20" s="57">
        <v>4</v>
      </c>
      <c r="H20" s="57">
        <v>4</v>
      </c>
      <c r="I20" s="57">
        <v>4</v>
      </c>
      <c r="J20" s="57">
        <v>2</v>
      </c>
      <c r="K20" s="58">
        <v>4</v>
      </c>
      <c r="L20" s="57">
        <v>4</v>
      </c>
      <c r="M20" s="57">
        <v>2</v>
      </c>
      <c r="N20" s="59">
        <v>2</v>
      </c>
      <c r="O20" s="59">
        <v>4</v>
      </c>
      <c r="P20" s="60">
        <v>4</v>
      </c>
      <c r="Q20" s="61">
        <v>4</v>
      </c>
      <c r="R20" s="61">
        <v>4</v>
      </c>
      <c r="S20" s="61">
        <v>2</v>
      </c>
      <c r="T20" s="60">
        <v>4</v>
      </c>
      <c r="U20" s="60">
        <v>3</v>
      </c>
      <c r="V20" s="62">
        <v>4</v>
      </c>
      <c r="W20" s="63">
        <v>4</v>
      </c>
      <c r="X20" s="63">
        <v>3</v>
      </c>
      <c r="Y20" s="63">
        <v>3</v>
      </c>
      <c r="Z20" s="63">
        <v>4</v>
      </c>
      <c r="AA20" s="63">
        <v>4</v>
      </c>
      <c r="AB20" s="64">
        <v>3</v>
      </c>
      <c r="AC20" s="64">
        <v>4</v>
      </c>
      <c r="AD20" s="63">
        <v>3</v>
      </c>
      <c r="AE20" s="63">
        <v>3</v>
      </c>
      <c r="AF20" s="68">
        <f>IF(SUM(บันทึกข้อมูล!F20:M20)=0,"",SUM(บันทึกข้อมูล!F20:M20))</f>
        <v>28</v>
      </c>
      <c r="AG20" s="68">
        <f>IF(SUM(บันทึกข้อมูล!N20:U20)=0,"",SUM(บันทึกข้อมูล!N20:U20))</f>
        <v>27</v>
      </c>
      <c r="AH20" s="68">
        <f>IF(SUM(บันทึกข้อมูล!V20:AA20)=0,"",SUM(บันทึกข้อมูล!V20:AA20))</f>
        <v>22</v>
      </c>
      <c r="AI20" s="68">
        <f>IF(SUM(บันทึกข้อมูล!AB20:AC20)=0,"",SUM(บันทึกข้อมูล!AB20:AC20))</f>
        <v>7</v>
      </c>
      <c r="AJ20" s="68">
        <f>IF(SUM(บันทึกข้อมูล!AD20:AE20)=0,"",SUM(บันทึกข้อมูล!AD20:AE20))</f>
        <v>6</v>
      </c>
      <c r="AK20" s="68">
        <f>IF(SUM(บันทึกข้อมูล!V20:AE20)=0,"",SUM(บันทึกข้อมูล!V20:AE20))</f>
        <v>35</v>
      </c>
    </row>
    <row r="21" spans="1:37" ht="20">
      <c r="A21">
        <v>19</v>
      </c>
      <c r="B21" s="56">
        <v>2</v>
      </c>
      <c r="C21" s="56">
        <v>4</v>
      </c>
      <c r="D21" s="56">
        <v>3</v>
      </c>
      <c r="E21" s="56">
        <v>1</v>
      </c>
      <c r="F21" s="57">
        <v>1</v>
      </c>
      <c r="G21" s="57">
        <v>1</v>
      </c>
      <c r="H21" s="57">
        <v>3</v>
      </c>
      <c r="I21" s="57">
        <v>3</v>
      </c>
      <c r="J21" s="57">
        <v>3</v>
      </c>
      <c r="K21" s="58">
        <v>2</v>
      </c>
      <c r="L21" s="57">
        <v>3</v>
      </c>
      <c r="M21" s="57">
        <v>4</v>
      </c>
      <c r="N21" s="59">
        <v>4</v>
      </c>
      <c r="O21" s="59">
        <v>2</v>
      </c>
      <c r="P21" s="60">
        <v>3</v>
      </c>
      <c r="Q21" s="61">
        <v>2</v>
      </c>
      <c r="R21" s="61">
        <v>4</v>
      </c>
      <c r="S21" s="61">
        <v>3</v>
      </c>
      <c r="T21" s="60">
        <v>4</v>
      </c>
      <c r="U21" s="60">
        <v>5</v>
      </c>
      <c r="V21" s="62">
        <v>4</v>
      </c>
      <c r="W21" s="63">
        <v>4</v>
      </c>
      <c r="X21" s="63">
        <v>4</v>
      </c>
      <c r="Y21" s="63">
        <v>4</v>
      </c>
      <c r="Z21" s="63">
        <v>4</v>
      </c>
      <c r="AA21" s="63">
        <v>3</v>
      </c>
      <c r="AB21" s="64">
        <v>4</v>
      </c>
      <c r="AC21" s="64">
        <v>4</v>
      </c>
      <c r="AD21" s="63">
        <v>2</v>
      </c>
      <c r="AE21" s="63">
        <v>2</v>
      </c>
      <c r="AF21" s="68">
        <f>IF(SUM(บันทึกข้อมูล!F21:M21)=0,"",SUM(บันทึกข้อมูล!F21:M21))</f>
        <v>20</v>
      </c>
      <c r="AG21" s="68">
        <f>IF(SUM(บันทึกข้อมูล!N21:U21)=0,"",SUM(บันทึกข้อมูล!N21:U21))</f>
        <v>27</v>
      </c>
      <c r="AH21" s="68">
        <f>IF(SUM(บันทึกข้อมูล!V21:AA21)=0,"",SUM(บันทึกข้อมูล!V21:AA21))</f>
        <v>23</v>
      </c>
      <c r="AI21" s="68">
        <f>IF(SUM(บันทึกข้อมูล!AB21:AC21)=0,"",SUM(บันทึกข้อมูล!AB21:AC21))</f>
        <v>8</v>
      </c>
      <c r="AJ21" s="68">
        <f>IF(SUM(บันทึกข้อมูล!AD21:AE21)=0,"",SUM(บันทึกข้อมูล!AD21:AE21))</f>
        <v>4</v>
      </c>
      <c r="AK21" s="68">
        <f>IF(SUM(บันทึกข้อมูล!V21:AE21)=0,"",SUM(บันทึกข้อมูล!V21:AE21))</f>
        <v>35</v>
      </c>
    </row>
    <row r="22" spans="1:37" ht="20">
      <c r="A22">
        <v>20</v>
      </c>
      <c r="B22" s="56">
        <v>2</v>
      </c>
      <c r="C22" s="56">
        <v>3</v>
      </c>
      <c r="D22" s="56">
        <v>3</v>
      </c>
      <c r="E22" s="56">
        <v>1</v>
      </c>
      <c r="F22" s="57">
        <v>5</v>
      </c>
      <c r="G22" s="57">
        <v>4</v>
      </c>
      <c r="H22" s="57">
        <v>5</v>
      </c>
      <c r="I22" s="57">
        <v>5</v>
      </c>
      <c r="J22" s="57">
        <v>4</v>
      </c>
      <c r="K22" s="58">
        <v>4</v>
      </c>
      <c r="L22" s="57">
        <v>5</v>
      </c>
      <c r="M22" s="57">
        <v>1</v>
      </c>
      <c r="N22" s="59">
        <v>1</v>
      </c>
      <c r="O22" s="59">
        <v>2</v>
      </c>
      <c r="P22" s="60">
        <v>4</v>
      </c>
      <c r="Q22" s="61">
        <v>4</v>
      </c>
      <c r="R22" s="61">
        <v>3</v>
      </c>
      <c r="S22" s="61">
        <v>1</v>
      </c>
      <c r="T22" s="60">
        <v>5</v>
      </c>
      <c r="U22" s="60">
        <v>3</v>
      </c>
      <c r="V22" s="62">
        <v>4</v>
      </c>
      <c r="W22" s="63">
        <v>2</v>
      </c>
      <c r="X22" s="63">
        <v>3</v>
      </c>
      <c r="Y22" s="63">
        <v>3</v>
      </c>
      <c r="Z22" s="63">
        <v>4</v>
      </c>
      <c r="AA22" s="63">
        <v>4</v>
      </c>
      <c r="AB22" s="64">
        <v>4</v>
      </c>
      <c r="AC22" s="64">
        <v>5</v>
      </c>
      <c r="AD22" s="63">
        <v>2</v>
      </c>
      <c r="AE22" s="63">
        <v>4</v>
      </c>
      <c r="AF22" s="68">
        <f>IF(SUM(บันทึกข้อมูล!F22:M22)=0,"",SUM(บันทึกข้อมูล!F22:M22))</f>
        <v>33</v>
      </c>
      <c r="AG22" s="68">
        <f>IF(SUM(บันทึกข้อมูล!N22:U22)=0,"",SUM(บันทึกข้อมูล!N22:U22))</f>
        <v>23</v>
      </c>
      <c r="AH22" s="68">
        <f>IF(SUM(บันทึกข้อมูล!V22:AA22)=0,"",SUM(บันทึกข้อมูล!V22:AA22))</f>
        <v>20</v>
      </c>
      <c r="AI22" s="68">
        <f>IF(SUM(บันทึกข้อมูล!AB22:AC22)=0,"",SUM(บันทึกข้อมูล!AB22:AC22))</f>
        <v>9</v>
      </c>
      <c r="AJ22" s="68">
        <f>IF(SUM(บันทึกข้อมูล!AD22:AE22)=0,"",SUM(บันทึกข้อมูล!AD22:AE22))</f>
        <v>6</v>
      </c>
      <c r="AK22" s="68">
        <f>IF(SUM(บันทึกข้อมูล!V22:AE22)=0,"",SUM(บันทึกข้อมูล!V22:AE22))</f>
        <v>35</v>
      </c>
    </row>
    <row r="23" spans="1:37" ht="20">
      <c r="A23">
        <v>21</v>
      </c>
      <c r="B23" s="56">
        <v>2</v>
      </c>
      <c r="C23" s="56">
        <v>3</v>
      </c>
      <c r="D23" s="56">
        <v>4</v>
      </c>
      <c r="E23" s="56">
        <v>1</v>
      </c>
      <c r="F23" s="57">
        <v>5</v>
      </c>
      <c r="G23" s="57">
        <v>5</v>
      </c>
      <c r="H23" s="57">
        <v>5</v>
      </c>
      <c r="I23" s="57">
        <v>5</v>
      </c>
      <c r="J23" s="57">
        <v>1</v>
      </c>
      <c r="K23" s="58">
        <v>5</v>
      </c>
      <c r="L23" s="57">
        <v>5</v>
      </c>
      <c r="M23" s="57">
        <v>1</v>
      </c>
      <c r="N23" s="59">
        <v>2</v>
      </c>
      <c r="O23" s="59">
        <v>4</v>
      </c>
      <c r="P23" s="60">
        <v>4</v>
      </c>
      <c r="Q23" s="61">
        <v>4</v>
      </c>
      <c r="R23" s="61">
        <v>4</v>
      </c>
      <c r="S23" s="61">
        <v>4</v>
      </c>
      <c r="T23" s="60">
        <v>2</v>
      </c>
      <c r="U23" s="60">
        <v>2</v>
      </c>
      <c r="V23" s="62">
        <v>4</v>
      </c>
      <c r="W23" s="63">
        <v>4</v>
      </c>
      <c r="X23" s="63">
        <v>2</v>
      </c>
      <c r="Y23" s="63">
        <v>4</v>
      </c>
      <c r="Z23" s="63">
        <v>4</v>
      </c>
      <c r="AA23" s="63">
        <v>4</v>
      </c>
      <c r="AB23" s="64">
        <v>3</v>
      </c>
      <c r="AC23" s="64">
        <v>5</v>
      </c>
      <c r="AD23" s="63">
        <v>4</v>
      </c>
      <c r="AE23" s="63">
        <v>4</v>
      </c>
      <c r="AF23" s="68">
        <f>IF(SUM(บันทึกข้อมูล!F23:M23)=0,"",SUM(บันทึกข้อมูล!F23:M23))</f>
        <v>32</v>
      </c>
      <c r="AG23" s="68">
        <f>IF(SUM(บันทึกข้อมูล!N23:U23)=0,"",SUM(บันทึกข้อมูล!N23:U23))</f>
        <v>26</v>
      </c>
      <c r="AH23" s="68">
        <f>IF(SUM(บันทึกข้อมูล!V23:AA23)=0,"",SUM(บันทึกข้อมูล!V23:AA23))</f>
        <v>22</v>
      </c>
      <c r="AI23" s="68">
        <f>IF(SUM(บันทึกข้อมูล!AB23:AC23)=0,"",SUM(บันทึกข้อมูล!AB23:AC23))</f>
        <v>8</v>
      </c>
      <c r="AJ23" s="68">
        <f>IF(SUM(บันทึกข้อมูล!AD23:AE23)=0,"",SUM(บันทึกข้อมูล!AD23:AE23))</f>
        <v>8</v>
      </c>
      <c r="AK23" s="68">
        <f>IF(SUM(บันทึกข้อมูล!V23:AE23)=0,"",SUM(บันทึกข้อมูล!V23:AE23))</f>
        <v>38</v>
      </c>
    </row>
    <row r="24" spans="1:37" ht="20">
      <c r="A24">
        <v>22</v>
      </c>
      <c r="B24" s="56">
        <v>2</v>
      </c>
      <c r="C24" s="56">
        <v>4</v>
      </c>
      <c r="D24" s="56">
        <v>4</v>
      </c>
      <c r="E24" s="56">
        <v>1</v>
      </c>
      <c r="F24" s="57">
        <v>5</v>
      </c>
      <c r="G24" s="57">
        <v>5</v>
      </c>
      <c r="H24" s="57">
        <v>5</v>
      </c>
      <c r="I24" s="57">
        <v>5</v>
      </c>
      <c r="J24" s="57">
        <v>2</v>
      </c>
      <c r="K24" s="58">
        <v>5</v>
      </c>
      <c r="L24" s="57">
        <v>5</v>
      </c>
      <c r="M24" s="57">
        <v>2</v>
      </c>
      <c r="N24" s="59">
        <v>2</v>
      </c>
      <c r="O24" s="59">
        <v>4</v>
      </c>
      <c r="P24" s="60">
        <v>5</v>
      </c>
      <c r="Q24" s="61">
        <v>5</v>
      </c>
      <c r="R24" s="61">
        <v>5</v>
      </c>
      <c r="S24" s="61">
        <v>4</v>
      </c>
      <c r="T24" s="60">
        <v>3</v>
      </c>
      <c r="U24" s="60">
        <v>2</v>
      </c>
      <c r="V24" s="62">
        <v>4</v>
      </c>
      <c r="W24" s="63">
        <v>3</v>
      </c>
      <c r="X24" s="63">
        <v>4</v>
      </c>
      <c r="Y24" s="63">
        <v>4</v>
      </c>
      <c r="Z24" s="63">
        <v>5</v>
      </c>
      <c r="AA24" s="63">
        <v>5</v>
      </c>
      <c r="AB24" s="64">
        <v>3</v>
      </c>
      <c r="AC24" s="64">
        <v>5</v>
      </c>
      <c r="AD24" s="63">
        <v>2</v>
      </c>
      <c r="AE24" s="63">
        <v>4</v>
      </c>
      <c r="AF24" s="68">
        <f>IF(SUM(บันทึกข้อมูล!F24:M24)=0,"",SUM(บันทึกข้อมูล!F24:M24))</f>
        <v>34</v>
      </c>
      <c r="AG24" s="68">
        <f>IF(SUM(บันทึกข้อมูล!N24:U24)=0,"",SUM(บันทึกข้อมูล!N24:U24))</f>
        <v>30</v>
      </c>
      <c r="AH24" s="68">
        <f>IF(SUM(บันทึกข้อมูล!V24:AA24)=0,"",SUM(บันทึกข้อมูล!V24:AA24))</f>
        <v>25</v>
      </c>
      <c r="AI24" s="68">
        <f>IF(SUM(บันทึกข้อมูล!AB24:AC24)=0,"",SUM(บันทึกข้อมูล!AB24:AC24))</f>
        <v>8</v>
      </c>
      <c r="AJ24" s="68">
        <f>IF(SUM(บันทึกข้อมูล!AD24:AE24)=0,"",SUM(บันทึกข้อมูล!AD24:AE24))</f>
        <v>6</v>
      </c>
      <c r="AK24" s="68">
        <f>IF(SUM(บันทึกข้อมูล!V24:AE24)=0,"",SUM(บันทึกข้อมูล!V24:AE24))</f>
        <v>39</v>
      </c>
    </row>
    <row r="25" spans="1:37" ht="20">
      <c r="A25">
        <v>23</v>
      </c>
      <c r="B25" s="56">
        <v>2</v>
      </c>
      <c r="C25" s="56">
        <v>4</v>
      </c>
      <c r="D25" s="56">
        <v>2</v>
      </c>
      <c r="E25" s="56">
        <v>1</v>
      </c>
      <c r="F25" s="57">
        <v>5</v>
      </c>
      <c r="G25" s="57">
        <v>5</v>
      </c>
      <c r="H25" s="57">
        <v>5</v>
      </c>
      <c r="I25" s="57">
        <v>5</v>
      </c>
      <c r="J25" s="57">
        <v>1</v>
      </c>
      <c r="K25" s="58">
        <v>5</v>
      </c>
      <c r="L25" s="57">
        <v>5</v>
      </c>
      <c r="M25" s="57">
        <v>1</v>
      </c>
      <c r="N25" s="59">
        <v>1</v>
      </c>
      <c r="O25" s="59">
        <v>5</v>
      </c>
      <c r="P25" s="60">
        <v>5</v>
      </c>
      <c r="Q25" s="61">
        <v>5</v>
      </c>
      <c r="R25" s="61">
        <v>5</v>
      </c>
      <c r="S25" s="61">
        <v>5</v>
      </c>
      <c r="T25" s="60">
        <v>1</v>
      </c>
      <c r="U25" s="60">
        <v>1</v>
      </c>
      <c r="V25" s="62">
        <v>3</v>
      </c>
      <c r="W25" s="63">
        <v>4</v>
      </c>
      <c r="X25" s="63">
        <v>5</v>
      </c>
      <c r="Y25" s="63">
        <v>3</v>
      </c>
      <c r="Z25" s="63">
        <v>4</v>
      </c>
      <c r="AA25" s="63">
        <v>4</v>
      </c>
      <c r="AB25" s="64">
        <v>5</v>
      </c>
      <c r="AC25" s="64">
        <v>5</v>
      </c>
      <c r="AD25" s="63">
        <v>4</v>
      </c>
      <c r="AE25" s="63">
        <v>5</v>
      </c>
      <c r="AF25" s="68">
        <f>IF(SUM(บันทึกข้อมูล!F25:M25)=0,"",SUM(บันทึกข้อมูล!F25:M25))</f>
        <v>32</v>
      </c>
      <c r="AG25" s="68">
        <f>IF(SUM(บันทึกข้อมูล!N25:U25)=0,"",SUM(บันทึกข้อมูล!N25:U25))</f>
        <v>28</v>
      </c>
      <c r="AH25" s="68">
        <f>IF(SUM(บันทึกข้อมูล!V25:AA25)=0,"",SUM(บันทึกข้อมูล!V25:AA25))</f>
        <v>23</v>
      </c>
      <c r="AI25" s="68">
        <f>IF(SUM(บันทึกข้อมูล!AB25:AC25)=0,"",SUM(บันทึกข้อมูล!AB25:AC25))</f>
        <v>10</v>
      </c>
      <c r="AJ25" s="68">
        <f>IF(SUM(บันทึกข้อมูล!AD25:AE25)=0,"",SUM(บันทึกข้อมูล!AD25:AE25))</f>
        <v>9</v>
      </c>
      <c r="AK25" s="68">
        <f>IF(SUM(บันทึกข้อมูล!V25:AE25)=0,"",SUM(บันทึกข้อมูล!V25:AE25))</f>
        <v>42</v>
      </c>
    </row>
    <row r="26" spans="1:37" ht="20">
      <c r="A26">
        <v>24</v>
      </c>
      <c r="B26" s="56">
        <v>2</v>
      </c>
      <c r="C26" s="56">
        <v>3</v>
      </c>
      <c r="D26" s="56">
        <v>4</v>
      </c>
      <c r="E26" s="56">
        <v>1</v>
      </c>
      <c r="F26" s="57">
        <v>5</v>
      </c>
      <c r="G26" s="57">
        <v>5</v>
      </c>
      <c r="H26" s="57">
        <v>5</v>
      </c>
      <c r="I26" s="57">
        <v>5</v>
      </c>
      <c r="J26" s="57">
        <v>1</v>
      </c>
      <c r="K26" s="58">
        <v>3</v>
      </c>
      <c r="L26" s="57">
        <v>4</v>
      </c>
      <c r="M26" s="57">
        <v>1</v>
      </c>
      <c r="N26" s="59">
        <v>1</v>
      </c>
      <c r="O26" s="59">
        <v>5</v>
      </c>
      <c r="P26" s="60">
        <v>5</v>
      </c>
      <c r="Q26" s="61">
        <v>5</v>
      </c>
      <c r="R26" s="61">
        <v>5</v>
      </c>
      <c r="S26" s="61">
        <v>5</v>
      </c>
      <c r="T26" s="60">
        <v>1</v>
      </c>
      <c r="U26" s="60">
        <v>1</v>
      </c>
      <c r="V26" s="62">
        <v>4</v>
      </c>
      <c r="W26" s="63">
        <v>5</v>
      </c>
      <c r="X26" s="63">
        <v>4</v>
      </c>
      <c r="Y26" s="63">
        <v>3</v>
      </c>
      <c r="Z26" s="63">
        <v>3</v>
      </c>
      <c r="AA26" s="63">
        <v>3</v>
      </c>
      <c r="AB26" s="64">
        <v>3</v>
      </c>
      <c r="AC26" s="64">
        <v>5</v>
      </c>
      <c r="AD26" s="63">
        <v>5</v>
      </c>
      <c r="AE26" s="63">
        <v>5</v>
      </c>
      <c r="AF26" s="68">
        <f>IF(SUM(บันทึกข้อมูล!F26:M26)=0,"",SUM(บันทึกข้อมูล!F26:M26))</f>
        <v>29</v>
      </c>
      <c r="AG26" s="68">
        <f>IF(SUM(บันทึกข้อมูล!N26:U26)=0,"",SUM(บันทึกข้อมูล!N26:U26))</f>
        <v>28</v>
      </c>
      <c r="AH26" s="68">
        <f>IF(SUM(บันทึกข้อมูล!V26:AA26)=0,"",SUM(บันทึกข้อมูล!V26:AA26))</f>
        <v>22</v>
      </c>
      <c r="AI26" s="68">
        <f>IF(SUM(บันทึกข้อมูล!AB26:AC26)=0,"",SUM(บันทึกข้อมูล!AB26:AC26))</f>
        <v>8</v>
      </c>
      <c r="AJ26" s="68">
        <f>IF(SUM(บันทึกข้อมูล!AD26:AE26)=0,"",SUM(บันทึกข้อมูล!AD26:AE26))</f>
        <v>10</v>
      </c>
      <c r="AK26" s="68">
        <f>IF(SUM(บันทึกข้อมูล!V26:AE26)=0,"",SUM(บันทึกข้อมูล!V26:AE26))</f>
        <v>40</v>
      </c>
    </row>
    <row r="27" spans="1:37" ht="20">
      <c r="A27">
        <v>25</v>
      </c>
      <c r="B27" s="56">
        <v>2</v>
      </c>
      <c r="C27" s="56">
        <v>3</v>
      </c>
      <c r="D27" s="56">
        <v>4</v>
      </c>
      <c r="E27" s="56">
        <v>1</v>
      </c>
      <c r="F27" s="57">
        <v>2</v>
      </c>
      <c r="G27" s="57">
        <v>5</v>
      </c>
      <c r="H27" s="57">
        <v>3</v>
      </c>
      <c r="I27" s="57">
        <v>3</v>
      </c>
      <c r="J27" s="57">
        <v>4</v>
      </c>
      <c r="K27" s="58">
        <v>5</v>
      </c>
      <c r="L27" s="57">
        <v>3</v>
      </c>
      <c r="M27" s="57">
        <v>1</v>
      </c>
      <c r="N27" s="59">
        <v>2</v>
      </c>
      <c r="O27" s="59">
        <v>4</v>
      </c>
      <c r="P27" s="60">
        <v>4</v>
      </c>
      <c r="Q27" s="61">
        <v>4</v>
      </c>
      <c r="R27" s="61">
        <v>4</v>
      </c>
      <c r="S27" s="61">
        <v>4</v>
      </c>
      <c r="T27" s="60">
        <v>2</v>
      </c>
      <c r="U27" s="60">
        <v>2</v>
      </c>
      <c r="V27" s="62">
        <v>4</v>
      </c>
      <c r="W27" s="63">
        <v>4</v>
      </c>
      <c r="X27" s="63">
        <v>2</v>
      </c>
      <c r="Y27" s="63">
        <v>2</v>
      </c>
      <c r="Z27" s="63">
        <v>2</v>
      </c>
      <c r="AA27" s="63">
        <v>2</v>
      </c>
      <c r="AB27" s="64">
        <v>2</v>
      </c>
      <c r="AC27" s="64">
        <v>2</v>
      </c>
      <c r="AD27" s="63">
        <v>2</v>
      </c>
      <c r="AE27" s="63">
        <v>2</v>
      </c>
      <c r="AF27" s="68">
        <f>IF(SUM(บันทึกข้อมูล!F27:M27)=0,"",SUM(บันทึกข้อมูล!F27:M27))</f>
        <v>26</v>
      </c>
      <c r="AG27" s="68">
        <f>IF(SUM(บันทึกข้อมูล!N27:U27)=0,"",SUM(บันทึกข้อมูล!N27:U27))</f>
        <v>26</v>
      </c>
      <c r="AH27" s="68">
        <f>IF(SUM(บันทึกข้อมูล!V27:AA27)=0,"",SUM(บันทึกข้อมูล!V27:AA27))</f>
        <v>16</v>
      </c>
      <c r="AI27" s="68">
        <f>IF(SUM(บันทึกข้อมูล!AB27:AC27)=0,"",SUM(บันทึกข้อมูล!AB27:AC27))</f>
        <v>4</v>
      </c>
      <c r="AJ27" s="68">
        <f>IF(SUM(บันทึกข้อมูล!AD27:AE27)=0,"",SUM(บันทึกข้อมูล!AD27:AE27))</f>
        <v>4</v>
      </c>
      <c r="AK27" s="68">
        <f>IF(SUM(บันทึกข้อมูล!V27:AE27)=0,"",SUM(บันทึกข้อมูล!V27:AE27))</f>
        <v>24</v>
      </c>
    </row>
    <row r="28" spans="1:37" ht="20">
      <c r="A28">
        <v>26</v>
      </c>
      <c r="B28" s="56">
        <v>2</v>
      </c>
      <c r="C28" s="56">
        <v>4</v>
      </c>
      <c r="D28" s="56">
        <v>3</v>
      </c>
      <c r="E28" s="56">
        <v>1</v>
      </c>
      <c r="F28" s="57">
        <v>5</v>
      </c>
      <c r="G28" s="57">
        <v>5</v>
      </c>
      <c r="H28" s="57">
        <v>5</v>
      </c>
      <c r="I28" s="57">
        <v>3</v>
      </c>
      <c r="J28" s="57">
        <v>4</v>
      </c>
      <c r="K28" s="58">
        <v>5</v>
      </c>
      <c r="L28" s="57">
        <v>5</v>
      </c>
      <c r="M28" s="57">
        <v>2</v>
      </c>
      <c r="N28" s="59">
        <v>3</v>
      </c>
      <c r="O28" s="59">
        <v>5</v>
      </c>
      <c r="P28" s="60">
        <v>4</v>
      </c>
      <c r="Q28" s="61">
        <v>3</v>
      </c>
      <c r="R28" s="61">
        <v>5</v>
      </c>
      <c r="S28" s="61">
        <v>5</v>
      </c>
      <c r="T28" s="60">
        <v>4</v>
      </c>
      <c r="U28" s="60">
        <v>2</v>
      </c>
      <c r="V28" s="62">
        <v>5</v>
      </c>
      <c r="W28" s="63">
        <v>4</v>
      </c>
      <c r="X28" s="63">
        <v>1</v>
      </c>
      <c r="Y28" s="63">
        <v>1</v>
      </c>
      <c r="Z28" s="63">
        <v>4</v>
      </c>
      <c r="AA28" s="63">
        <v>4</v>
      </c>
      <c r="AB28" s="64">
        <v>4</v>
      </c>
      <c r="AC28" s="64">
        <v>5</v>
      </c>
      <c r="AD28" s="63">
        <v>5</v>
      </c>
      <c r="AE28" s="63">
        <v>2</v>
      </c>
      <c r="AF28" s="68">
        <f>IF(SUM(บันทึกข้อมูล!F28:M28)=0,"",SUM(บันทึกข้อมูล!F28:M28))</f>
        <v>34</v>
      </c>
      <c r="AG28" s="68">
        <f>IF(SUM(บันทึกข้อมูล!N28:U28)=0,"",SUM(บันทึกข้อมูล!N28:U28))</f>
        <v>31</v>
      </c>
      <c r="AH28" s="68">
        <f>IF(SUM(บันทึกข้อมูล!V28:AA28)=0,"",SUM(บันทึกข้อมูล!V28:AA28))</f>
        <v>19</v>
      </c>
      <c r="AI28" s="68">
        <f>IF(SUM(บันทึกข้อมูล!AB28:AC28)=0,"",SUM(บันทึกข้อมูล!AB28:AC28))</f>
        <v>9</v>
      </c>
      <c r="AJ28" s="68">
        <f>IF(SUM(บันทึกข้อมูล!AD28:AE28)=0,"",SUM(บันทึกข้อมูล!AD28:AE28))</f>
        <v>7</v>
      </c>
      <c r="AK28" s="68">
        <f>IF(SUM(บันทึกข้อมูล!V28:AE28)=0,"",SUM(บันทึกข้อมูล!V28:AE28))</f>
        <v>35</v>
      </c>
    </row>
    <row r="29" spans="1:37" ht="20">
      <c r="A29">
        <v>27</v>
      </c>
      <c r="B29" s="56">
        <v>2</v>
      </c>
      <c r="C29" s="56">
        <v>3</v>
      </c>
      <c r="D29" s="56">
        <v>4</v>
      </c>
      <c r="E29" s="56">
        <v>1</v>
      </c>
      <c r="F29" s="57">
        <v>5</v>
      </c>
      <c r="G29" s="57">
        <v>4</v>
      </c>
      <c r="H29" s="57">
        <v>4</v>
      </c>
      <c r="I29" s="57">
        <v>4</v>
      </c>
      <c r="J29" s="57">
        <v>1</v>
      </c>
      <c r="K29" s="58">
        <v>5</v>
      </c>
      <c r="L29" s="57">
        <v>5</v>
      </c>
      <c r="M29" s="57">
        <v>1</v>
      </c>
      <c r="N29" s="59">
        <v>2</v>
      </c>
      <c r="O29" s="59">
        <v>4</v>
      </c>
      <c r="P29" s="60">
        <v>4</v>
      </c>
      <c r="Q29" s="61">
        <v>4</v>
      </c>
      <c r="R29" s="61">
        <v>4</v>
      </c>
      <c r="S29" s="61">
        <v>3</v>
      </c>
      <c r="T29" s="60">
        <v>3</v>
      </c>
      <c r="U29" s="60">
        <v>3</v>
      </c>
      <c r="V29" s="62">
        <v>5</v>
      </c>
      <c r="W29" s="63">
        <v>5</v>
      </c>
      <c r="X29" s="63">
        <v>3</v>
      </c>
      <c r="Y29" s="63">
        <v>3</v>
      </c>
      <c r="Z29" s="63">
        <v>3</v>
      </c>
      <c r="AA29" s="63">
        <v>3</v>
      </c>
      <c r="AB29" s="64">
        <v>4</v>
      </c>
      <c r="AC29" s="64">
        <v>4</v>
      </c>
      <c r="AD29" s="63">
        <v>5</v>
      </c>
      <c r="AE29" s="63">
        <v>2</v>
      </c>
      <c r="AF29" s="68">
        <f>IF(SUM(บันทึกข้อมูล!F29:M29)=0,"",SUM(บันทึกข้อมูล!F29:M29))</f>
        <v>29</v>
      </c>
      <c r="AG29" s="68">
        <f>IF(SUM(บันทึกข้อมูล!N29:U29)=0,"",SUM(บันทึกข้อมูล!N29:U29))</f>
        <v>27</v>
      </c>
      <c r="AH29" s="68">
        <f>IF(SUM(บันทึกข้อมูล!V29:AA29)=0,"",SUM(บันทึกข้อมูล!V29:AA29))</f>
        <v>22</v>
      </c>
      <c r="AI29" s="68">
        <f>IF(SUM(บันทึกข้อมูล!AB29:AC29)=0,"",SUM(บันทึกข้อมูล!AB29:AC29))</f>
        <v>8</v>
      </c>
      <c r="AJ29" s="68">
        <f>IF(SUM(บันทึกข้อมูล!AD29:AE29)=0,"",SUM(บันทึกข้อมูล!AD29:AE29))</f>
        <v>7</v>
      </c>
      <c r="AK29" s="68">
        <f>IF(SUM(บันทึกข้อมูล!V29:AE29)=0,"",SUM(บันทึกข้อมูล!V29:AE29))</f>
        <v>37</v>
      </c>
    </row>
    <row r="30" spans="1:37" ht="20">
      <c r="A30">
        <v>28</v>
      </c>
      <c r="B30" s="56">
        <v>1</v>
      </c>
      <c r="C30" s="56">
        <v>1</v>
      </c>
      <c r="D30" s="56">
        <v>2</v>
      </c>
      <c r="E30" s="56">
        <v>3</v>
      </c>
      <c r="F30" s="57">
        <v>3</v>
      </c>
      <c r="G30" s="57">
        <v>3</v>
      </c>
      <c r="H30" s="57">
        <v>5</v>
      </c>
      <c r="I30" s="57">
        <v>5</v>
      </c>
      <c r="J30" s="57">
        <v>1</v>
      </c>
      <c r="K30" s="58">
        <v>5</v>
      </c>
      <c r="L30" s="57">
        <v>5</v>
      </c>
      <c r="M30" s="57">
        <v>1</v>
      </c>
      <c r="N30" s="59">
        <v>1</v>
      </c>
      <c r="O30" s="59">
        <v>4</v>
      </c>
      <c r="P30" s="60">
        <v>5</v>
      </c>
      <c r="Q30" s="61">
        <v>5</v>
      </c>
      <c r="R30" s="61">
        <v>5</v>
      </c>
      <c r="S30" s="61">
        <v>5</v>
      </c>
      <c r="T30" s="60">
        <v>2</v>
      </c>
      <c r="U30" s="60">
        <v>2</v>
      </c>
      <c r="V30" s="62">
        <v>5</v>
      </c>
      <c r="W30" s="63">
        <v>5</v>
      </c>
      <c r="X30" s="63">
        <v>1</v>
      </c>
      <c r="Y30" s="63">
        <v>1</v>
      </c>
      <c r="Z30" s="63">
        <v>1</v>
      </c>
      <c r="AA30" s="63">
        <v>1</v>
      </c>
      <c r="AB30" s="64">
        <v>5</v>
      </c>
      <c r="AC30" s="64">
        <v>3</v>
      </c>
      <c r="AD30" s="63">
        <v>3</v>
      </c>
      <c r="AE30" s="63">
        <v>3</v>
      </c>
      <c r="AF30" s="68">
        <f>IF(SUM(บันทึกข้อมูล!F30:M30)=0,"",SUM(บันทึกข้อมูล!F30:M30))</f>
        <v>28</v>
      </c>
      <c r="AG30" s="68">
        <f>IF(SUM(บันทึกข้อมูล!N30:U30)=0,"",SUM(บันทึกข้อมูล!N30:U30))</f>
        <v>29</v>
      </c>
      <c r="AH30" s="68">
        <f>IF(SUM(บันทึกข้อมูล!V30:AA30)=0,"",SUM(บันทึกข้อมูล!V30:AA30))</f>
        <v>14</v>
      </c>
      <c r="AI30" s="68">
        <f>IF(SUM(บันทึกข้อมูล!AB30:AC30)=0,"",SUM(บันทึกข้อมูล!AB30:AC30))</f>
        <v>8</v>
      </c>
      <c r="AJ30" s="68">
        <f>IF(SUM(บันทึกข้อมูล!AD30:AE30)=0,"",SUM(บันทึกข้อมูล!AD30:AE30))</f>
        <v>6</v>
      </c>
      <c r="AK30" s="68">
        <f>IF(SUM(บันทึกข้อมูล!V30:AE30)=0,"",SUM(บันทึกข้อมูล!V30:AE30))</f>
        <v>28</v>
      </c>
    </row>
    <row r="31" spans="1:37" ht="20">
      <c r="A31">
        <v>29</v>
      </c>
      <c r="B31" s="56">
        <v>2</v>
      </c>
      <c r="C31" s="56">
        <v>3</v>
      </c>
      <c r="D31" s="56">
        <v>3</v>
      </c>
      <c r="E31" s="56">
        <v>1</v>
      </c>
      <c r="F31" s="57">
        <v>3</v>
      </c>
      <c r="G31" s="57">
        <v>3</v>
      </c>
      <c r="H31" s="57">
        <v>4</v>
      </c>
      <c r="I31" s="57">
        <v>3</v>
      </c>
      <c r="J31" s="57">
        <v>2</v>
      </c>
      <c r="K31" s="58">
        <v>4</v>
      </c>
      <c r="L31" s="57">
        <v>4</v>
      </c>
      <c r="M31" s="57">
        <v>2</v>
      </c>
      <c r="N31" s="59">
        <v>2</v>
      </c>
      <c r="O31" s="59">
        <v>3</v>
      </c>
      <c r="P31" s="60">
        <v>5</v>
      </c>
      <c r="Q31" s="61">
        <v>4</v>
      </c>
      <c r="R31" s="61">
        <v>5</v>
      </c>
      <c r="S31" s="61">
        <v>3</v>
      </c>
      <c r="T31" s="60">
        <v>3</v>
      </c>
      <c r="U31" s="60">
        <v>3</v>
      </c>
      <c r="V31" s="62">
        <v>3</v>
      </c>
      <c r="W31" s="63">
        <v>4</v>
      </c>
      <c r="X31" s="63">
        <v>4</v>
      </c>
      <c r="Y31" s="63">
        <v>3</v>
      </c>
      <c r="Z31" s="63">
        <v>3</v>
      </c>
      <c r="AA31" s="63">
        <v>3</v>
      </c>
      <c r="AB31" s="64">
        <v>3</v>
      </c>
      <c r="AC31" s="64">
        <v>3</v>
      </c>
      <c r="AD31" s="63">
        <v>4</v>
      </c>
      <c r="AE31" s="63">
        <v>3</v>
      </c>
      <c r="AF31" s="68">
        <f>IF(SUM(บันทึกข้อมูล!F31:M31)=0,"",SUM(บันทึกข้อมูล!F31:M31))</f>
        <v>25</v>
      </c>
      <c r="AG31" s="68">
        <f>IF(SUM(บันทึกข้อมูล!N31:U31)=0,"",SUM(บันทึกข้อมูล!N31:U31))</f>
        <v>28</v>
      </c>
      <c r="AH31" s="68">
        <f>IF(SUM(บันทึกข้อมูล!V31:AA31)=0,"",SUM(บันทึกข้อมูล!V31:AA31))</f>
        <v>20</v>
      </c>
      <c r="AI31" s="68">
        <f>IF(SUM(บันทึกข้อมูล!AB31:AC31)=0,"",SUM(บันทึกข้อมูล!AB31:AC31))</f>
        <v>6</v>
      </c>
      <c r="AJ31" s="68">
        <f>IF(SUM(บันทึกข้อมูล!AD31:AE31)=0,"",SUM(บันทึกข้อมูล!AD31:AE31))</f>
        <v>7</v>
      </c>
      <c r="AK31" s="68">
        <f>IF(SUM(บันทึกข้อมูล!V31:AE31)=0,"",SUM(บันทึกข้อมูล!V31:AE31))</f>
        <v>33</v>
      </c>
    </row>
    <row r="32" spans="1:37" ht="20">
      <c r="A32">
        <v>30</v>
      </c>
      <c r="B32" s="56">
        <v>1</v>
      </c>
      <c r="C32" s="56">
        <v>4</v>
      </c>
      <c r="D32" s="56">
        <v>3</v>
      </c>
      <c r="E32" s="56">
        <v>3</v>
      </c>
      <c r="F32" s="57">
        <v>3</v>
      </c>
      <c r="G32" s="57">
        <v>3</v>
      </c>
      <c r="H32" s="57">
        <v>4</v>
      </c>
      <c r="I32" s="57">
        <v>4</v>
      </c>
      <c r="J32" s="57">
        <v>2</v>
      </c>
      <c r="K32" s="58">
        <v>4</v>
      </c>
      <c r="L32" s="57">
        <v>4</v>
      </c>
      <c r="M32" s="57">
        <v>2</v>
      </c>
      <c r="N32" s="59">
        <v>2</v>
      </c>
      <c r="O32" s="59">
        <v>4</v>
      </c>
      <c r="P32" s="60">
        <v>5</v>
      </c>
      <c r="Q32" s="61">
        <v>5</v>
      </c>
      <c r="R32" s="61">
        <v>5</v>
      </c>
      <c r="S32" s="61">
        <v>1</v>
      </c>
      <c r="T32" s="60">
        <v>5</v>
      </c>
      <c r="U32" s="60">
        <v>5</v>
      </c>
      <c r="V32" s="62">
        <v>2</v>
      </c>
      <c r="W32" s="63">
        <v>4</v>
      </c>
      <c r="X32" s="63">
        <v>4</v>
      </c>
      <c r="Y32" s="63">
        <v>3</v>
      </c>
      <c r="Z32" s="63">
        <v>4</v>
      </c>
      <c r="AA32" s="63">
        <v>4</v>
      </c>
      <c r="AB32" s="64">
        <v>3</v>
      </c>
      <c r="AC32" s="64">
        <v>3</v>
      </c>
      <c r="AD32" s="63">
        <v>2</v>
      </c>
      <c r="AE32" s="63">
        <v>4</v>
      </c>
      <c r="AF32" s="68">
        <f>IF(SUM(บันทึกข้อมูล!F32:M32)=0,"",SUM(บันทึกข้อมูล!F32:M32))</f>
        <v>26</v>
      </c>
      <c r="AG32" s="68">
        <f>IF(SUM(บันทึกข้อมูล!N32:U32)=0,"",SUM(บันทึกข้อมูล!N32:U32))</f>
        <v>32</v>
      </c>
      <c r="AH32" s="68">
        <f>IF(SUM(บันทึกข้อมูล!V32:AA32)=0,"",SUM(บันทึกข้อมูล!V32:AA32))</f>
        <v>21</v>
      </c>
      <c r="AI32" s="68">
        <f>IF(SUM(บันทึกข้อมูล!AB32:AC32)=0,"",SUM(บันทึกข้อมูล!AB32:AC32))</f>
        <v>6</v>
      </c>
      <c r="AJ32" s="68">
        <f>IF(SUM(บันทึกข้อมูล!AD32:AE32)=0,"",SUM(บันทึกข้อมูล!AD32:AE32))</f>
        <v>6</v>
      </c>
      <c r="AK32" s="68">
        <f>IF(SUM(บันทึกข้อมูล!V32:AE32)=0,"",SUM(บันทึกข้อมูล!V32:AE32))</f>
        <v>33</v>
      </c>
    </row>
    <row r="33" spans="1:37" ht="20">
      <c r="A33">
        <v>31</v>
      </c>
      <c r="B33" s="56">
        <v>2</v>
      </c>
      <c r="C33" s="56">
        <v>4</v>
      </c>
      <c r="D33" s="56">
        <v>4</v>
      </c>
      <c r="E33" s="56">
        <v>1</v>
      </c>
      <c r="F33" s="57">
        <v>3</v>
      </c>
      <c r="G33" s="57">
        <v>2</v>
      </c>
      <c r="H33" s="57">
        <v>4</v>
      </c>
      <c r="I33" s="57">
        <v>5</v>
      </c>
      <c r="J33" s="57">
        <v>2</v>
      </c>
      <c r="K33" s="58">
        <v>4</v>
      </c>
      <c r="L33" s="57">
        <v>3</v>
      </c>
      <c r="M33" s="57">
        <v>2</v>
      </c>
      <c r="N33" s="59">
        <v>1</v>
      </c>
      <c r="O33" s="59">
        <v>2</v>
      </c>
      <c r="P33" s="60">
        <v>4</v>
      </c>
      <c r="Q33" s="61">
        <v>4</v>
      </c>
      <c r="R33" s="61">
        <v>3</v>
      </c>
      <c r="S33" s="61">
        <v>2</v>
      </c>
      <c r="T33" s="60">
        <v>4</v>
      </c>
      <c r="U33" s="60">
        <v>4</v>
      </c>
      <c r="V33" s="62">
        <v>4</v>
      </c>
      <c r="W33" s="63">
        <v>3</v>
      </c>
      <c r="X33" s="63">
        <v>3</v>
      </c>
      <c r="Y33" s="63">
        <v>4</v>
      </c>
      <c r="Z33" s="63">
        <v>4</v>
      </c>
      <c r="AA33" s="63">
        <v>4</v>
      </c>
      <c r="AB33" s="64">
        <v>2</v>
      </c>
      <c r="AC33" s="64">
        <v>2</v>
      </c>
      <c r="AD33" s="63">
        <v>2</v>
      </c>
      <c r="AE33" s="63">
        <v>2</v>
      </c>
      <c r="AF33" s="68">
        <f>IF(SUM(บันทึกข้อมูล!F33:M33)=0,"",SUM(บันทึกข้อมูล!F33:M33))</f>
        <v>25</v>
      </c>
      <c r="AG33" s="68">
        <f>IF(SUM(บันทึกข้อมูล!N33:U33)=0,"",SUM(บันทึกข้อมูล!N33:U33))</f>
        <v>24</v>
      </c>
      <c r="AH33" s="68">
        <f>IF(SUM(บันทึกข้อมูล!V33:AA33)=0,"",SUM(บันทึกข้อมูล!V33:AA33))</f>
        <v>22</v>
      </c>
      <c r="AI33" s="68">
        <f>IF(SUM(บันทึกข้อมูล!AB33:AC33)=0,"",SUM(บันทึกข้อมูล!AB33:AC33))</f>
        <v>4</v>
      </c>
      <c r="AJ33" s="68">
        <f>IF(SUM(บันทึกข้อมูล!AD33:AE33)=0,"",SUM(บันทึกข้อมูล!AD33:AE33))</f>
        <v>4</v>
      </c>
      <c r="AK33" s="68">
        <f>IF(SUM(บันทึกข้อมูล!V33:AE33)=0,"",SUM(บันทึกข้อมูล!V33:AE33))</f>
        <v>30</v>
      </c>
    </row>
    <row r="34" spans="1:37" ht="20">
      <c r="A34">
        <v>32</v>
      </c>
      <c r="B34" s="56">
        <v>2</v>
      </c>
      <c r="C34" s="56">
        <v>3</v>
      </c>
      <c r="D34" s="56">
        <v>3</v>
      </c>
      <c r="E34" s="56">
        <v>1</v>
      </c>
      <c r="F34" s="57">
        <v>5</v>
      </c>
      <c r="G34" s="57">
        <v>4</v>
      </c>
      <c r="H34" s="57">
        <v>5</v>
      </c>
      <c r="I34" s="57">
        <v>5</v>
      </c>
      <c r="J34" s="57">
        <v>2</v>
      </c>
      <c r="K34" s="58">
        <v>4</v>
      </c>
      <c r="L34" s="57">
        <v>5</v>
      </c>
      <c r="M34" s="57">
        <v>2</v>
      </c>
      <c r="N34" s="59">
        <v>2</v>
      </c>
      <c r="O34" s="59">
        <v>4</v>
      </c>
      <c r="P34" s="60">
        <v>3</v>
      </c>
      <c r="Q34" s="61">
        <v>4</v>
      </c>
      <c r="R34" s="61">
        <v>4</v>
      </c>
      <c r="S34" s="61">
        <v>2</v>
      </c>
      <c r="T34" s="60">
        <v>4</v>
      </c>
      <c r="U34" s="60">
        <v>3</v>
      </c>
      <c r="V34" s="62">
        <v>2</v>
      </c>
      <c r="W34" s="63">
        <v>3</v>
      </c>
      <c r="X34" s="63">
        <v>4</v>
      </c>
      <c r="Y34" s="63">
        <v>2</v>
      </c>
      <c r="Z34" s="63">
        <v>4</v>
      </c>
      <c r="AA34" s="63">
        <v>3</v>
      </c>
      <c r="AB34" s="64">
        <v>2</v>
      </c>
      <c r="AC34" s="64">
        <v>4</v>
      </c>
      <c r="AD34" s="63">
        <v>2</v>
      </c>
      <c r="AE34" s="63">
        <v>2</v>
      </c>
      <c r="AF34" s="68">
        <f>IF(SUM(บันทึกข้อมูล!F34:M34)=0,"",SUM(บันทึกข้อมูล!F34:M34))</f>
        <v>32</v>
      </c>
      <c r="AG34" s="68">
        <f>IF(SUM(บันทึกข้อมูล!N34:U34)=0,"",SUM(บันทึกข้อมูล!N34:U34))</f>
        <v>26</v>
      </c>
      <c r="AH34" s="68">
        <f>IF(SUM(บันทึกข้อมูล!V34:AA34)=0,"",SUM(บันทึกข้อมูล!V34:AA34))</f>
        <v>18</v>
      </c>
      <c r="AI34" s="68">
        <f>IF(SUM(บันทึกข้อมูล!AB34:AC34)=0,"",SUM(บันทึกข้อมูล!AB34:AC34))</f>
        <v>6</v>
      </c>
      <c r="AJ34" s="68">
        <f>IF(SUM(บันทึกข้อมูล!AD34:AE34)=0,"",SUM(บันทึกข้อมูล!AD34:AE34))</f>
        <v>4</v>
      </c>
      <c r="AK34" s="68">
        <f>IF(SUM(บันทึกข้อมูล!V34:AE34)=0,"",SUM(บันทึกข้อมูล!V34:AE34))</f>
        <v>28</v>
      </c>
    </row>
    <row r="35" spans="1:37" ht="20">
      <c r="A35">
        <v>33</v>
      </c>
      <c r="B35" s="56">
        <v>2</v>
      </c>
      <c r="C35" s="56">
        <v>3</v>
      </c>
      <c r="D35" s="56">
        <v>4</v>
      </c>
      <c r="E35" s="56">
        <v>1</v>
      </c>
      <c r="F35" s="57">
        <v>3</v>
      </c>
      <c r="G35" s="57">
        <v>4</v>
      </c>
      <c r="H35" s="57">
        <v>1</v>
      </c>
      <c r="I35" s="57">
        <v>5</v>
      </c>
      <c r="J35" s="57">
        <v>4</v>
      </c>
      <c r="K35" s="58">
        <v>2</v>
      </c>
      <c r="L35" s="57">
        <v>2</v>
      </c>
      <c r="M35" s="57">
        <v>3</v>
      </c>
      <c r="N35" s="59">
        <v>2</v>
      </c>
      <c r="O35" s="59">
        <v>5</v>
      </c>
      <c r="P35" s="60">
        <v>5</v>
      </c>
      <c r="Q35" s="61">
        <v>5</v>
      </c>
      <c r="R35" s="61">
        <v>5</v>
      </c>
      <c r="S35" s="61">
        <v>5</v>
      </c>
      <c r="T35" s="60">
        <v>4</v>
      </c>
      <c r="U35" s="60">
        <v>3</v>
      </c>
      <c r="V35" s="62">
        <v>3</v>
      </c>
      <c r="W35" s="63">
        <v>2</v>
      </c>
      <c r="X35" s="63">
        <v>4</v>
      </c>
      <c r="Y35" s="63">
        <v>5</v>
      </c>
      <c r="Z35" s="63">
        <v>5</v>
      </c>
      <c r="AA35" s="63">
        <v>4</v>
      </c>
      <c r="AB35" s="64">
        <v>1</v>
      </c>
      <c r="AC35" s="64">
        <v>3</v>
      </c>
      <c r="AD35" s="63">
        <v>5</v>
      </c>
      <c r="AE35" s="63">
        <v>1</v>
      </c>
      <c r="AF35" s="68">
        <f>IF(SUM(บันทึกข้อมูล!F35:M35)=0,"",SUM(บันทึกข้อมูล!F35:M35))</f>
        <v>24</v>
      </c>
      <c r="AG35" s="68">
        <f>IF(SUM(บันทึกข้อมูล!N35:U35)=0,"",SUM(บันทึกข้อมูล!N35:U35))</f>
        <v>34</v>
      </c>
      <c r="AH35" s="68">
        <f>IF(SUM(บันทึกข้อมูล!V35:AA35)=0,"",SUM(บันทึกข้อมูล!V35:AA35))</f>
        <v>23</v>
      </c>
      <c r="AI35" s="68">
        <f>IF(SUM(บันทึกข้อมูล!AB35:AC35)=0,"",SUM(บันทึกข้อมูล!AB35:AC35))</f>
        <v>4</v>
      </c>
      <c r="AJ35" s="68">
        <f>IF(SUM(บันทึกข้อมูล!AD35:AE35)=0,"",SUM(บันทึกข้อมูล!AD35:AE35))</f>
        <v>6</v>
      </c>
      <c r="AK35" s="68">
        <f>IF(SUM(บันทึกข้อมูล!V35:AE35)=0,"",SUM(บันทึกข้อมูล!V35:AE35))</f>
        <v>33</v>
      </c>
    </row>
    <row r="36" spans="1:37" ht="20">
      <c r="A36">
        <v>34</v>
      </c>
      <c r="B36" s="56">
        <v>2</v>
      </c>
      <c r="C36" s="56">
        <v>4</v>
      </c>
      <c r="D36" s="56">
        <v>4</v>
      </c>
      <c r="E36" s="56">
        <v>1</v>
      </c>
      <c r="F36" s="57">
        <v>5</v>
      </c>
      <c r="G36" s="57">
        <v>4</v>
      </c>
      <c r="H36" s="57">
        <v>4</v>
      </c>
      <c r="I36" s="57">
        <v>5</v>
      </c>
      <c r="J36" s="57">
        <v>2</v>
      </c>
      <c r="K36" s="58">
        <v>4</v>
      </c>
      <c r="L36" s="57">
        <v>4</v>
      </c>
      <c r="M36" s="57">
        <v>2</v>
      </c>
      <c r="N36" s="59">
        <v>3</v>
      </c>
      <c r="O36" s="59">
        <v>2</v>
      </c>
      <c r="P36" s="60">
        <v>4</v>
      </c>
      <c r="Q36" s="61">
        <v>4</v>
      </c>
      <c r="R36" s="61">
        <v>5</v>
      </c>
      <c r="S36" s="61">
        <v>3</v>
      </c>
      <c r="T36" s="60">
        <v>4</v>
      </c>
      <c r="U36" s="60">
        <v>3</v>
      </c>
      <c r="V36" s="62">
        <v>3</v>
      </c>
      <c r="W36" s="63">
        <v>2</v>
      </c>
      <c r="X36" s="63">
        <v>4</v>
      </c>
      <c r="Y36" s="63">
        <v>4</v>
      </c>
      <c r="Z36" s="63">
        <v>5</v>
      </c>
      <c r="AA36" s="63">
        <v>4</v>
      </c>
      <c r="AB36" s="64">
        <v>3</v>
      </c>
      <c r="AC36" s="64">
        <v>4</v>
      </c>
      <c r="AD36" s="63">
        <v>3</v>
      </c>
      <c r="AE36" s="63">
        <v>1</v>
      </c>
      <c r="AF36" s="68">
        <f>IF(SUM(บันทึกข้อมูล!F36:M36)=0,"",SUM(บันทึกข้อมูล!F36:M36))</f>
        <v>30</v>
      </c>
      <c r="AG36" s="68">
        <f>IF(SUM(บันทึกข้อมูล!N36:U36)=0,"",SUM(บันทึกข้อมูล!N36:U36))</f>
        <v>28</v>
      </c>
      <c r="AH36" s="68">
        <f>IF(SUM(บันทึกข้อมูล!V36:AA36)=0,"",SUM(บันทึกข้อมูล!V36:AA36))</f>
        <v>22</v>
      </c>
      <c r="AI36" s="68">
        <f>IF(SUM(บันทึกข้อมูล!AB36:AC36)=0,"",SUM(บันทึกข้อมูล!AB36:AC36))</f>
        <v>7</v>
      </c>
      <c r="AJ36" s="68">
        <f>IF(SUM(บันทึกข้อมูล!AD36:AE36)=0,"",SUM(บันทึกข้อมูล!AD36:AE36))</f>
        <v>4</v>
      </c>
      <c r="AK36" s="68">
        <f>IF(SUM(บันทึกข้อมูล!V36:AE36)=0,"",SUM(บันทึกข้อมูล!V36:AE36))</f>
        <v>33</v>
      </c>
    </row>
    <row r="37" spans="1:37" ht="20">
      <c r="A37">
        <v>35</v>
      </c>
      <c r="B37" s="56">
        <v>2</v>
      </c>
      <c r="C37" s="56">
        <v>2</v>
      </c>
      <c r="D37" s="56">
        <v>2</v>
      </c>
      <c r="E37" s="56">
        <v>3</v>
      </c>
      <c r="F37" s="57">
        <v>4</v>
      </c>
      <c r="G37" s="57">
        <v>4</v>
      </c>
      <c r="H37" s="57">
        <v>5</v>
      </c>
      <c r="I37" s="57">
        <v>5</v>
      </c>
      <c r="J37" s="57">
        <v>2</v>
      </c>
      <c r="K37" s="58">
        <v>4</v>
      </c>
      <c r="L37" s="57">
        <v>4</v>
      </c>
      <c r="M37" s="57">
        <v>2</v>
      </c>
      <c r="N37" s="59">
        <v>3</v>
      </c>
      <c r="O37" s="59">
        <v>5</v>
      </c>
      <c r="P37" s="60">
        <v>5</v>
      </c>
      <c r="Q37" s="61">
        <v>5</v>
      </c>
      <c r="R37" s="61">
        <v>4</v>
      </c>
      <c r="S37" s="61">
        <v>3</v>
      </c>
      <c r="T37" s="60">
        <v>4</v>
      </c>
      <c r="U37" s="60">
        <v>1</v>
      </c>
      <c r="V37" s="62">
        <v>4</v>
      </c>
      <c r="W37" s="63">
        <v>4</v>
      </c>
      <c r="X37" s="63">
        <v>2</v>
      </c>
      <c r="Y37" s="63">
        <v>2</v>
      </c>
      <c r="Z37" s="63">
        <v>2</v>
      </c>
      <c r="AA37" s="63">
        <v>2</v>
      </c>
      <c r="AB37" s="64">
        <v>2</v>
      </c>
      <c r="AC37" s="64">
        <v>5</v>
      </c>
      <c r="AD37" s="63">
        <v>4</v>
      </c>
      <c r="AE37" s="63">
        <v>1</v>
      </c>
      <c r="AF37" s="68">
        <f>IF(SUM(บันทึกข้อมูล!F37:M37)=0,"",SUM(บันทึกข้อมูล!F37:M37))</f>
        <v>30</v>
      </c>
      <c r="AG37" s="68">
        <f>IF(SUM(บันทึกข้อมูล!N37:U37)=0,"",SUM(บันทึกข้อมูล!N37:U37))</f>
        <v>30</v>
      </c>
      <c r="AH37" s="68">
        <f>IF(SUM(บันทึกข้อมูล!V37:AA37)=0,"",SUM(บันทึกข้อมูล!V37:AA37))</f>
        <v>16</v>
      </c>
      <c r="AI37" s="68">
        <f>IF(SUM(บันทึกข้อมูล!AB37:AC37)=0,"",SUM(บันทึกข้อมูล!AB37:AC37))</f>
        <v>7</v>
      </c>
      <c r="AJ37" s="68">
        <f>IF(SUM(บันทึกข้อมูล!AD37:AE37)=0,"",SUM(บันทึกข้อมูล!AD37:AE37))</f>
        <v>5</v>
      </c>
      <c r="AK37" s="68">
        <f>IF(SUM(บันทึกข้อมูล!V37:AE37)=0,"",SUM(บันทึกข้อมูล!V37:AE37))</f>
        <v>28</v>
      </c>
    </row>
    <row r="38" spans="1:37" ht="20">
      <c r="A38">
        <v>36</v>
      </c>
      <c r="B38" s="56">
        <v>2</v>
      </c>
      <c r="C38" s="56">
        <v>4</v>
      </c>
      <c r="D38" s="56">
        <v>2</v>
      </c>
      <c r="E38" s="56">
        <v>1</v>
      </c>
      <c r="F38" s="57">
        <v>3</v>
      </c>
      <c r="G38" s="57">
        <v>3</v>
      </c>
      <c r="H38" s="57">
        <v>3</v>
      </c>
      <c r="I38" s="57">
        <v>5</v>
      </c>
      <c r="J38" s="57">
        <v>3</v>
      </c>
      <c r="K38" s="58">
        <v>3</v>
      </c>
      <c r="L38" s="57">
        <v>3</v>
      </c>
      <c r="M38" s="57">
        <v>3</v>
      </c>
      <c r="N38" s="59">
        <v>3</v>
      </c>
      <c r="O38" s="59">
        <v>3</v>
      </c>
      <c r="P38" s="60">
        <v>3</v>
      </c>
      <c r="Q38" s="61">
        <v>3</v>
      </c>
      <c r="R38" s="61">
        <v>3</v>
      </c>
      <c r="S38" s="61">
        <v>3</v>
      </c>
      <c r="T38" s="60">
        <v>3</v>
      </c>
      <c r="U38" s="60">
        <v>3</v>
      </c>
      <c r="V38" s="62">
        <v>3</v>
      </c>
      <c r="W38" s="63">
        <v>3</v>
      </c>
      <c r="X38" s="63">
        <v>3</v>
      </c>
      <c r="Y38" s="63">
        <v>4</v>
      </c>
      <c r="Z38" s="63">
        <v>4</v>
      </c>
      <c r="AA38" s="63">
        <v>4</v>
      </c>
      <c r="AB38" s="64">
        <v>5</v>
      </c>
      <c r="AC38" s="64">
        <v>3</v>
      </c>
      <c r="AD38" s="63">
        <v>2</v>
      </c>
      <c r="AE38" s="63">
        <v>1</v>
      </c>
      <c r="AF38" s="68">
        <f>IF(SUM(บันทึกข้อมูล!F38:M38)=0,"",SUM(บันทึกข้อมูล!F38:M38))</f>
        <v>26</v>
      </c>
      <c r="AG38" s="68">
        <f>IF(SUM(บันทึกข้อมูล!N38:U38)=0,"",SUM(บันทึกข้อมูล!N38:U38))</f>
        <v>24</v>
      </c>
      <c r="AH38" s="68">
        <f>IF(SUM(บันทึกข้อมูล!V38:AA38)=0,"",SUM(บันทึกข้อมูล!V38:AA38))</f>
        <v>21</v>
      </c>
      <c r="AI38" s="68">
        <f>IF(SUM(บันทึกข้อมูล!AB38:AC38)=0,"",SUM(บันทึกข้อมูล!AB38:AC38))</f>
        <v>8</v>
      </c>
      <c r="AJ38" s="68">
        <f>IF(SUM(บันทึกข้อมูล!AD38:AE38)=0,"",SUM(บันทึกข้อมูล!AD38:AE38))</f>
        <v>3</v>
      </c>
      <c r="AK38" s="68">
        <f>IF(SUM(บันทึกข้อมูล!V38:AE38)=0,"",SUM(บันทึกข้อมูล!V38:AE38))</f>
        <v>32</v>
      </c>
    </row>
    <row r="39" spans="1:37" ht="20">
      <c r="A39">
        <v>37</v>
      </c>
      <c r="B39" s="56">
        <v>2</v>
      </c>
      <c r="C39" s="56">
        <v>4</v>
      </c>
      <c r="D39" s="56">
        <v>2</v>
      </c>
      <c r="E39" s="56">
        <v>1</v>
      </c>
      <c r="F39" s="57">
        <v>3</v>
      </c>
      <c r="G39" s="57">
        <v>4</v>
      </c>
      <c r="H39" s="57">
        <v>4</v>
      </c>
      <c r="I39" s="57">
        <v>3</v>
      </c>
      <c r="J39" s="57">
        <v>2</v>
      </c>
      <c r="K39" s="58">
        <v>3</v>
      </c>
      <c r="L39" s="57">
        <v>4</v>
      </c>
      <c r="M39" s="57">
        <v>3</v>
      </c>
      <c r="N39" s="59">
        <v>3</v>
      </c>
      <c r="O39" s="59">
        <v>3</v>
      </c>
      <c r="P39" s="60">
        <v>3</v>
      </c>
      <c r="Q39" s="61">
        <v>3</v>
      </c>
      <c r="R39" s="61">
        <v>4</v>
      </c>
      <c r="S39" s="61">
        <v>4</v>
      </c>
      <c r="T39" s="60">
        <v>2</v>
      </c>
      <c r="U39" s="60">
        <v>2</v>
      </c>
      <c r="V39" s="62">
        <v>2</v>
      </c>
      <c r="W39" s="63">
        <v>3</v>
      </c>
      <c r="X39" s="63">
        <v>4</v>
      </c>
      <c r="Y39" s="63">
        <v>4</v>
      </c>
      <c r="Z39" s="63">
        <v>4</v>
      </c>
      <c r="AA39" s="63">
        <v>4</v>
      </c>
      <c r="AB39" s="64">
        <v>4</v>
      </c>
      <c r="AC39" s="64">
        <v>5</v>
      </c>
      <c r="AD39" s="63">
        <v>3</v>
      </c>
      <c r="AE39" s="63">
        <v>4</v>
      </c>
      <c r="AF39" s="68">
        <f>IF(SUM(บันทึกข้อมูล!F39:M39)=0,"",SUM(บันทึกข้อมูล!F39:M39))</f>
        <v>26</v>
      </c>
      <c r="AG39" s="68">
        <f>IF(SUM(บันทึกข้อมูล!N39:U39)=0,"",SUM(บันทึกข้อมูล!N39:U39))</f>
        <v>24</v>
      </c>
      <c r="AH39" s="68">
        <f>IF(SUM(บันทึกข้อมูล!V39:AA39)=0,"",SUM(บันทึกข้อมูล!V39:AA39))</f>
        <v>21</v>
      </c>
      <c r="AI39" s="68">
        <f>IF(SUM(บันทึกข้อมูล!AB39:AC39)=0,"",SUM(บันทึกข้อมูล!AB39:AC39))</f>
        <v>9</v>
      </c>
      <c r="AJ39" s="68">
        <f>IF(SUM(บันทึกข้อมูล!AD39:AE39)=0,"",SUM(บันทึกข้อมูล!AD39:AE39))</f>
        <v>7</v>
      </c>
      <c r="AK39" s="68">
        <f>IF(SUM(บันทึกข้อมูล!V39:AE39)=0,"",SUM(บันทึกข้อมูล!V39:AE39))</f>
        <v>37</v>
      </c>
    </row>
    <row r="40" spans="1:37" ht="20">
      <c r="A40">
        <v>38</v>
      </c>
      <c r="B40" s="56">
        <v>1</v>
      </c>
      <c r="C40" s="56">
        <v>4</v>
      </c>
      <c r="D40" s="56">
        <v>3</v>
      </c>
      <c r="E40" s="56">
        <v>1</v>
      </c>
      <c r="F40" s="57">
        <v>3</v>
      </c>
      <c r="G40" s="57">
        <v>3</v>
      </c>
      <c r="H40" s="57">
        <v>4</v>
      </c>
      <c r="I40" s="57">
        <v>4</v>
      </c>
      <c r="J40" s="57">
        <v>2</v>
      </c>
      <c r="K40" s="58">
        <v>4</v>
      </c>
      <c r="L40" s="57">
        <v>4</v>
      </c>
      <c r="M40" s="57">
        <v>1</v>
      </c>
      <c r="N40" s="59">
        <v>1</v>
      </c>
      <c r="O40" s="59">
        <v>3</v>
      </c>
      <c r="P40" s="60">
        <v>5</v>
      </c>
      <c r="Q40" s="61">
        <v>4</v>
      </c>
      <c r="R40" s="61">
        <v>4</v>
      </c>
      <c r="S40" s="61">
        <v>4</v>
      </c>
      <c r="T40" s="60">
        <v>2</v>
      </c>
      <c r="U40" s="60">
        <v>4</v>
      </c>
      <c r="V40" s="62">
        <v>5</v>
      </c>
      <c r="W40" s="63">
        <v>4</v>
      </c>
      <c r="X40" s="63">
        <v>3</v>
      </c>
      <c r="Y40" s="63">
        <v>3</v>
      </c>
      <c r="Z40" s="63">
        <v>4</v>
      </c>
      <c r="AA40" s="63">
        <v>4</v>
      </c>
      <c r="AB40" s="64">
        <v>2</v>
      </c>
      <c r="AC40" s="64">
        <v>3</v>
      </c>
      <c r="AD40" s="63">
        <v>2</v>
      </c>
      <c r="AE40" s="63">
        <v>2</v>
      </c>
      <c r="AF40" s="68">
        <f>IF(SUM(บันทึกข้อมูล!F40:M40)=0,"",SUM(บันทึกข้อมูล!F40:M40))</f>
        <v>25</v>
      </c>
      <c r="AG40" s="68">
        <f>IF(SUM(บันทึกข้อมูล!N40:U40)=0,"",SUM(บันทึกข้อมูล!N40:U40))</f>
        <v>27</v>
      </c>
      <c r="AH40" s="68">
        <f>IF(SUM(บันทึกข้อมูล!V40:AA40)=0,"",SUM(บันทึกข้อมูล!V40:AA40))</f>
        <v>23</v>
      </c>
      <c r="AI40" s="68">
        <f>IF(SUM(บันทึกข้อมูล!AB40:AC40)=0,"",SUM(บันทึกข้อมูล!AB40:AC40))</f>
        <v>5</v>
      </c>
      <c r="AJ40" s="68">
        <f>IF(SUM(บันทึกข้อมูล!AD40:AE40)=0,"",SUM(บันทึกข้อมูล!AD40:AE40))</f>
        <v>4</v>
      </c>
      <c r="AK40" s="68">
        <f>IF(SUM(บันทึกข้อมูล!V40:AE40)=0,"",SUM(บันทึกข้อมูล!V40:AE40))</f>
        <v>32</v>
      </c>
    </row>
    <row r="41" spans="1:37" ht="20">
      <c r="A41">
        <v>39</v>
      </c>
      <c r="B41" s="56">
        <v>2</v>
      </c>
      <c r="C41" s="56">
        <v>4</v>
      </c>
      <c r="D41" s="56">
        <v>2</v>
      </c>
      <c r="E41" s="56">
        <v>1</v>
      </c>
      <c r="F41" s="57">
        <v>3</v>
      </c>
      <c r="G41" s="57">
        <v>3</v>
      </c>
      <c r="H41" s="57">
        <v>3</v>
      </c>
      <c r="I41" s="57">
        <v>4</v>
      </c>
      <c r="J41" s="57">
        <v>2</v>
      </c>
      <c r="K41" s="58">
        <v>4</v>
      </c>
      <c r="L41" s="57">
        <v>4</v>
      </c>
      <c r="M41" s="57">
        <v>2</v>
      </c>
      <c r="N41" s="59">
        <v>2</v>
      </c>
      <c r="O41" s="59">
        <v>5</v>
      </c>
      <c r="P41" s="60">
        <v>5</v>
      </c>
      <c r="Q41" s="61">
        <v>5</v>
      </c>
      <c r="R41" s="61">
        <v>5</v>
      </c>
      <c r="S41" s="61">
        <v>4</v>
      </c>
      <c r="T41" s="60">
        <v>2</v>
      </c>
      <c r="U41" s="60">
        <v>2</v>
      </c>
      <c r="V41" s="62">
        <v>4</v>
      </c>
      <c r="W41" s="63">
        <v>4</v>
      </c>
      <c r="X41" s="63">
        <v>4</v>
      </c>
      <c r="Y41" s="63">
        <v>4</v>
      </c>
      <c r="Z41" s="63">
        <v>4</v>
      </c>
      <c r="AA41" s="63">
        <v>4</v>
      </c>
      <c r="AB41" s="64">
        <v>2</v>
      </c>
      <c r="AC41" s="64">
        <v>5</v>
      </c>
      <c r="AD41" s="63">
        <v>5</v>
      </c>
      <c r="AE41" s="63">
        <v>1</v>
      </c>
      <c r="AF41" s="68">
        <f>IF(SUM(บันทึกข้อมูล!F41:M41)=0,"",SUM(บันทึกข้อมูล!F41:M41))</f>
        <v>25</v>
      </c>
      <c r="AG41" s="68">
        <f>IF(SUM(บันทึกข้อมูล!N41:U41)=0,"",SUM(บันทึกข้อมูล!N41:U41))</f>
        <v>30</v>
      </c>
      <c r="AH41" s="68">
        <f>IF(SUM(บันทึกข้อมูล!V41:AA41)=0,"",SUM(บันทึกข้อมูล!V41:AA41))</f>
        <v>24</v>
      </c>
      <c r="AI41" s="68">
        <f>IF(SUM(บันทึกข้อมูล!AB41:AC41)=0,"",SUM(บันทึกข้อมูล!AB41:AC41))</f>
        <v>7</v>
      </c>
      <c r="AJ41" s="68">
        <f>IF(SUM(บันทึกข้อมูล!AD41:AE41)=0,"",SUM(บันทึกข้อมูล!AD41:AE41))</f>
        <v>6</v>
      </c>
      <c r="AK41" s="68">
        <f>IF(SUM(บันทึกข้อมูล!V41:AE41)=0,"",SUM(บันทึกข้อมูล!V41:AE41))</f>
        <v>37</v>
      </c>
    </row>
    <row r="42" spans="1:37" ht="20">
      <c r="A42">
        <v>40</v>
      </c>
      <c r="B42" s="56">
        <v>2</v>
      </c>
      <c r="C42" s="56">
        <v>4</v>
      </c>
      <c r="D42" s="56">
        <v>2</v>
      </c>
      <c r="E42" s="56">
        <v>1</v>
      </c>
      <c r="F42" s="57">
        <v>4</v>
      </c>
      <c r="G42" s="57">
        <v>5</v>
      </c>
      <c r="H42" s="57">
        <v>5</v>
      </c>
      <c r="I42" s="57">
        <v>5</v>
      </c>
      <c r="J42" s="57">
        <v>2</v>
      </c>
      <c r="K42" s="58">
        <v>4</v>
      </c>
      <c r="L42" s="57">
        <v>4</v>
      </c>
      <c r="M42" s="57">
        <v>2</v>
      </c>
      <c r="N42" s="59">
        <v>2</v>
      </c>
      <c r="O42" s="59">
        <v>5</v>
      </c>
      <c r="P42" s="60">
        <v>5</v>
      </c>
      <c r="Q42" s="61">
        <v>5</v>
      </c>
      <c r="R42" s="61">
        <v>5</v>
      </c>
      <c r="S42" s="61">
        <v>3</v>
      </c>
      <c r="T42" s="60">
        <v>3</v>
      </c>
      <c r="U42" s="60">
        <v>3</v>
      </c>
      <c r="V42" s="62">
        <v>5</v>
      </c>
      <c r="W42" s="63">
        <v>4</v>
      </c>
      <c r="X42" s="63">
        <v>3</v>
      </c>
      <c r="Y42" s="63">
        <v>4</v>
      </c>
      <c r="Z42" s="63">
        <v>4</v>
      </c>
      <c r="AA42" s="63">
        <v>3</v>
      </c>
      <c r="AB42" s="64">
        <v>4</v>
      </c>
      <c r="AC42" s="64">
        <v>5</v>
      </c>
      <c r="AD42" s="63">
        <v>4</v>
      </c>
      <c r="AE42" s="63">
        <v>1</v>
      </c>
      <c r="AF42" s="68">
        <f>IF(SUM(บันทึกข้อมูล!F42:M42)=0,"",SUM(บันทึกข้อมูล!F42:M42))</f>
        <v>31</v>
      </c>
      <c r="AG42" s="68">
        <f>IF(SUM(บันทึกข้อมูล!N42:U42)=0,"",SUM(บันทึกข้อมูล!N42:U42))</f>
        <v>31</v>
      </c>
      <c r="AH42" s="68">
        <f>IF(SUM(บันทึกข้อมูล!V42:AA42)=0,"",SUM(บันทึกข้อมูล!V42:AA42))</f>
        <v>23</v>
      </c>
      <c r="AI42" s="68">
        <f>IF(SUM(บันทึกข้อมูล!AB42:AC42)=0,"",SUM(บันทึกข้อมูล!AB42:AC42))</f>
        <v>9</v>
      </c>
      <c r="AJ42" s="68">
        <f>IF(SUM(บันทึกข้อมูล!AD42:AE42)=0,"",SUM(บันทึกข้อมูล!AD42:AE42))</f>
        <v>5</v>
      </c>
      <c r="AK42" s="68">
        <f>IF(SUM(บันทึกข้อมูล!V42:AE42)=0,"",SUM(บันทึกข้อมูล!V42:AE42))</f>
        <v>37</v>
      </c>
    </row>
    <row r="43" spans="1:37" ht="20">
      <c r="A43">
        <v>41</v>
      </c>
      <c r="B43" s="56">
        <v>2</v>
      </c>
      <c r="C43" s="56">
        <v>4</v>
      </c>
      <c r="D43" s="56">
        <v>4</v>
      </c>
      <c r="E43" s="56">
        <v>1</v>
      </c>
      <c r="F43" s="57">
        <v>5</v>
      </c>
      <c r="G43" s="57">
        <v>5</v>
      </c>
      <c r="H43" s="57">
        <v>5</v>
      </c>
      <c r="I43" s="57">
        <v>5</v>
      </c>
      <c r="J43" s="57">
        <v>1</v>
      </c>
      <c r="K43" s="58">
        <v>5</v>
      </c>
      <c r="L43" s="57">
        <v>5</v>
      </c>
      <c r="M43" s="57">
        <v>1</v>
      </c>
      <c r="N43" s="59">
        <v>2</v>
      </c>
      <c r="O43" s="59">
        <v>5</v>
      </c>
      <c r="P43" s="60">
        <v>5</v>
      </c>
      <c r="Q43" s="61">
        <v>5</v>
      </c>
      <c r="R43" s="61">
        <v>5</v>
      </c>
      <c r="S43" s="61">
        <v>5</v>
      </c>
      <c r="T43" s="60">
        <v>3</v>
      </c>
      <c r="U43" s="60">
        <v>1</v>
      </c>
      <c r="V43" s="62">
        <v>5</v>
      </c>
      <c r="W43" s="63">
        <v>5</v>
      </c>
      <c r="X43" s="63">
        <v>3</v>
      </c>
      <c r="Y43" s="63">
        <v>4</v>
      </c>
      <c r="Z43" s="63">
        <v>4</v>
      </c>
      <c r="AA43" s="63">
        <v>4</v>
      </c>
      <c r="AB43" s="64">
        <v>3</v>
      </c>
      <c r="AC43" s="64">
        <v>3</v>
      </c>
      <c r="AD43" s="63">
        <v>2</v>
      </c>
      <c r="AE43" s="63">
        <v>1</v>
      </c>
      <c r="AF43" s="68">
        <f>IF(SUM(บันทึกข้อมูล!F43:M43)=0,"",SUM(บันทึกข้อมูล!F43:M43))</f>
        <v>32</v>
      </c>
      <c r="AG43" s="68">
        <f>IF(SUM(บันทึกข้อมูล!N43:U43)=0,"",SUM(บันทึกข้อมูล!N43:U43))</f>
        <v>31</v>
      </c>
      <c r="AH43" s="68">
        <f>IF(SUM(บันทึกข้อมูล!V43:AA43)=0,"",SUM(บันทึกข้อมูล!V43:AA43))</f>
        <v>25</v>
      </c>
      <c r="AI43" s="68">
        <f>IF(SUM(บันทึกข้อมูล!AB43:AC43)=0,"",SUM(บันทึกข้อมูล!AB43:AC43))</f>
        <v>6</v>
      </c>
      <c r="AJ43" s="68">
        <f>IF(SUM(บันทึกข้อมูล!AD43:AE43)=0,"",SUM(บันทึกข้อมูล!AD43:AE43))</f>
        <v>3</v>
      </c>
      <c r="AK43" s="68">
        <f>IF(SUM(บันทึกข้อมูล!V43:AE43)=0,"",SUM(บันทึกข้อมูล!V43:AE43))</f>
        <v>34</v>
      </c>
    </row>
    <row r="44" spans="1:37" ht="20">
      <c r="A44">
        <v>42</v>
      </c>
      <c r="B44" s="56">
        <v>1</v>
      </c>
      <c r="C44" s="56">
        <v>3</v>
      </c>
      <c r="D44" s="56">
        <v>2</v>
      </c>
      <c r="E44" s="56">
        <v>3</v>
      </c>
      <c r="F44" s="57">
        <v>3</v>
      </c>
      <c r="G44" s="57">
        <v>3</v>
      </c>
      <c r="H44" s="57">
        <v>3</v>
      </c>
      <c r="I44" s="57">
        <v>4</v>
      </c>
      <c r="J44" s="57">
        <v>2</v>
      </c>
      <c r="K44" s="58">
        <v>4</v>
      </c>
      <c r="L44" s="57">
        <v>4</v>
      </c>
      <c r="M44" s="57">
        <v>2</v>
      </c>
      <c r="N44" s="59">
        <v>2</v>
      </c>
      <c r="O44" s="59">
        <v>4</v>
      </c>
      <c r="P44" s="60">
        <v>4</v>
      </c>
      <c r="Q44" s="61">
        <v>4</v>
      </c>
      <c r="R44" s="61">
        <v>4</v>
      </c>
      <c r="S44" s="61">
        <v>4</v>
      </c>
      <c r="T44" s="60">
        <v>2</v>
      </c>
      <c r="U44" s="60">
        <v>2</v>
      </c>
      <c r="V44" s="62">
        <v>3</v>
      </c>
      <c r="W44" s="63">
        <v>3</v>
      </c>
      <c r="X44" s="63">
        <v>3</v>
      </c>
      <c r="Y44" s="63">
        <v>3</v>
      </c>
      <c r="Z44" s="63">
        <v>4</v>
      </c>
      <c r="AA44" s="63">
        <v>4</v>
      </c>
      <c r="AB44" s="64">
        <v>3</v>
      </c>
      <c r="AC44" s="64">
        <v>5</v>
      </c>
      <c r="AD44" s="63">
        <v>5</v>
      </c>
      <c r="AE44" s="63">
        <v>5</v>
      </c>
      <c r="AF44" s="68">
        <f>IF(SUM(บันทึกข้อมูล!F44:M44)=0,"",SUM(บันทึกข้อมูล!F44:M44))</f>
        <v>25</v>
      </c>
      <c r="AG44" s="68">
        <f>IF(SUM(บันทึกข้อมูล!N44:U44)=0,"",SUM(บันทึกข้อมูล!N44:U44))</f>
        <v>26</v>
      </c>
      <c r="AH44" s="68">
        <f>IF(SUM(บันทึกข้อมูล!V44:AA44)=0,"",SUM(บันทึกข้อมูล!V44:AA44))</f>
        <v>20</v>
      </c>
      <c r="AI44" s="68">
        <f>IF(SUM(บันทึกข้อมูล!AB44:AC44)=0,"",SUM(บันทึกข้อมูล!AB44:AC44))</f>
        <v>8</v>
      </c>
      <c r="AJ44" s="68">
        <f>IF(SUM(บันทึกข้อมูล!AD44:AE44)=0,"",SUM(บันทึกข้อมูล!AD44:AE44))</f>
        <v>10</v>
      </c>
      <c r="AK44" s="68">
        <f>IF(SUM(บันทึกข้อมูล!V44:AE44)=0,"",SUM(บันทึกข้อมูล!V44:AE44))</f>
        <v>38</v>
      </c>
    </row>
    <row r="45" spans="1:37" ht="20">
      <c r="A45">
        <v>43</v>
      </c>
      <c r="B45" s="56">
        <v>2</v>
      </c>
      <c r="C45" s="56">
        <v>3</v>
      </c>
      <c r="D45" s="56">
        <v>2</v>
      </c>
      <c r="E45" s="56">
        <v>1</v>
      </c>
      <c r="F45" s="57">
        <v>3</v>
      </c>
      <c r="G45" s="57">
        <v>3</v>
      </c>
      <c r="H45" s="57">
        <v>4</v>
      </c>
      <c r="I45" s="57">
        <v>5</v>
      </c>
      <c r="J45" s="57">
        <v>3</v>
      </c>
      <c r="K45" s="58">
        <v>3</v>
      </c>
      <c r="L45" s="57">
        <v>3</v>
      </c>
      <c r="M45" s="57">
        <v>3</v>
      </c>
      <c r="N45" s="59">
        <v>2</v>
      </c>
      <c r="O45" s="59">
        <v>4</v>
      </c>
      <c r="P45" s="60">
        <v>4</v>
      </c>
      <c r="Q45" s="61">
        <v>4</v>
      </c>
      <c r="R45" s="61">
        <v>4</v>
      </c>
      <c r="S45" s="61">
        <v>4</v>
      </c>
      <c r="T45" s="60">
        <v>2</v>
      </c>
      <c r="U45" s="60">
        <v>3</v>
      </c>
      <c r="V45" s="62">
        <v>2</v>
      </c>
      <c r="W45" s="63">
        <v>3</v>
      </c>
      <c r="X45" s="63">
        <v>4</v>
      </c>
      <c r="Y45" s="63">
        <v>4</v>
      </c>
      <c r="Z45" s="63">
        <v>3</v>
      </c>
      <c r="AA45" s="63">
        <v>3</v>
      </c>
      <c r="AB45" s="64">
        <v>2</v>
      </c>
      <c r="AC45" s="64">
        <v>2</v>
      </c>
      <c r="AD45" s="63">
        <v>2</v>
      </c>
      <c r="AE45" s="63">
        <v>2</v>
      </c>
      <c r="AF45" s="68">
        <f>IF(SUM(บันทึกข้อมูล!F45:M45)=0,"",SUM(บันทึกข้อมูล!F45:M45))</f>
        <v>27</v>
      </c>
      <c r="AG45" s="68">
        <f>IF(SUM(บันทึกข้อมูล!N45:U45)=0,"",SUM(บันทึกข้อมูล!N45:U45))</f>
        <v>27</v>
      </c>
      <c r="AH45" s="68">
        <f>IF(SUM(บันทึกข้อมูล!V45:AA45)=0,"",SUM(บันทึกข้อมูล!V45:AA45))</f>
        <v>19</v>
      </c>
      <c r="AI45" s="68">
        <f>IF(SUM(บันทึกข้อมูล!AB45:AC45)=0,"",SUM(บันทึกข้อมูล!AB45:AC45))</f>
        <v>4</v>
      </c>
      <c r="AJ45" s="68">
        <f>IF(SUM(บันทึกข้อมูล!AD45:AE45)=0,"",SUM(บันทึกข้อมูล!AD45:AE45))</f>
        <v>4</v>
      </c>
      <c r="AK45" s="68">
        <f>IF(SUM(บันทึกข้อมูล!V45:AE45)=0,"",SUM(บันทึกข้อมูล!V45:AE45))</f>
        <v>27</v>
      </c>
    </row>
    <row r="46" spans="1:37" ht="20">
      <c r="A46">
        <v>44</v>
      </c>
      <c r="B46" s="56">
        <v>2</v>
      </c>
      <c r="C46" s="56">
        <v>3</v>
      </c>
      <c r="D46" s="56">
        <v>4</v>
      </c>
      <c r="E46" s="56">
        <v>1</v>
      </c>
      <c r="F46" s="57">
        <v>3</v>
      </c>
      <c r="G46" s="57">
        <v>5</v>
      </c>
      <c r="H46" s="57">
        <v>5</v>
      </c>
      <c r="I46" s="57">
        <v>5</v>
      </c>
      <c r="J46" s="57">
        <v>1</v>
      </c>
      <c r="K46" s="58">
        <v>5</v>
      </c>
      <c r="L46" s="57">
        <v>5</v>
      </c>
      <c r="M46" s="57">
        <v>2</v>
      </c>
      <c r="N46" s="59">
        <v>1</v>
      </c>
      <c r="O46" s="59">
        <v>4</v>
      </c>
      <c r="P46" s="60">
        <v>5</v>
      </c>
      <c r="Q46" s="61">
        <v>5</v>
      </c>
      <c r="R46" s="61">
        <v>5</v>
      </c>
      <c r="S46" s="61">
        <v>4</v>
      </c>
      <c r="T46" s="60">
        <v>1</v>
      </c>
      <c r="U46" s="60">
        <v>2</v>
      </c>
      <c r="V46" s="62">
        <v>3</v>
      </c>
      <c r="W46" s="63">
        <v>4</v>
      </c>
      <c r="X46" s="63">
        <v>5</v>
      </c>
      <c r="Y46" s="63">
        <v>5</v>
      </c>
      <c r="Z46" s="63">
        <v>5</v>
      </c>
      <c r="AA46" s="63">
        <v>5</v>
      </c>
      <c r="AB46" s="64">
        <v>5</v>
      </c>
      <c r="AC46" s="64">
        <v>5</v>
      </c>
      <c r="AD46" s="63">
        <v>3</v>
      </c>
      <c r="AE46" s="63">
        <v>3</v>
      </c>
      <c r="AF46" s="68">
        <f>IF(SUM(บันทึกข้อมูล!F46:M46)=0,"",SUM(บันทึกข้อมูล!F46:M46))</f>
        <v>31</v>
      </c>
      <c r="AG46" s="68">
        <f>IF(SUM(บันทึกข้อมูล!N46:U46)=0,"",SUM(บันทึกข้อมูล!N46:U46))</f>
        <v>27</v>
      </c>
      <c r="AH46" s="68">
        <f>IF(SUM(บันทึกข้อมูล!V46:AA46)=0,"",SUM(บันทึกข้อมูล!V46:AA46))</f>
        <v>27</v>
      </c>
      <c r="AI46" s="68">
        <f>IF(SUM(บันทึกข้อมูล!AB46:AC46)=0,"",SUM(บันทึกข้อมูล!AB46:AC46))</f>
        <v>10</v>
      </c>
      <c r="AJ46" s="68">
        <f>IF(SUM(บันทึกข้อมูล!AD46:AE46)=0,"",SUM(บันทึกข้อมูล!AD46:AE46))</f>
        <v>6</v>
      </c>
      <c r="AK46" s="68">
        <f>IF(SUM(บันทึกข้อมูล!V46:AE46)=0,"",SUM(บันทึกข้อมูล!V46:AE46))</f>
        <v>43</v>
      </c>
    </row>
    <row r="47" spans="1:37" ht="20">
      <c r="A47">
        <v>45</v>
      </c>
      <c r="B47" s="56">
        <v>2</v>
      </c>
      <c r="C47" s="56">
        <v>4</v>
      </c>
      <c r="D47" s="56">
        <v>4</v>
      </c>
      <c r="E47" s="56">
        <v>1</v>
      </c>
      <c r="F47" s="57">
        <v>5</v>
      </c>
      <c r="G47" s="57">
        <v>5</v>
      </c>
      <c r="H47" s="57">
        <v>5</v>
      </c>
      <c r="I47" s="57">
        <v>5</v>
      </c>
      <c r="J47" s="57">
        <v>2</v>
      </c>
      <c r="K47" s="58">
        <v>5</v>
      </c>
      <c r="L47" s="57">
        <v>5</v>
      </c>
      <c r="M47" s="57">
        <v>1</v>
      </c>
      <c r="N47" s="59">
        <v>2</v>
      </c>
      <c r="O47" s="59">
        <v>4</v>
      </c>
      <c r="P47" s="60">
        <v>3</v>
      </c>
      <c r="Q47" s="61">
        <v>4</v>
      </c>
      <c r="R47" s="61">
        <v>4</v>
      </c>
      <c r="S47" s="61">
        <v>2</v>
      </c>
      <c r="T47" s="60">
        <v>4</v>
      </c>
      <c r="U47" s="60">
        <v>3</v>
      </c>
      <c r="V47" s="62">
        <v>3</v>
      </c>
      <c r="W47" s="63">
        <v>2</v>
      </c>
      <c r="X47" s="63">
        <v>3</v>
      </c>
      <c r="Y47" s="63">
        <v>3</v>
      </c>
      <c r="Z47" s="63">
        <v>4</v>
      </c>
      <c r="AA47" s="63">
        <v>4</v>
      </c>
      <c r="AB47" s="64">
        <v>4</v>
      </c>
      <c r="AC47" s="64">
        <v>4</v>
      </c>
      <c r="AD47" s="63">
        <v>4</v>
      </c>
      <c r="AE47" s="63">
        <v>3</v>
      </c>
      <c r="AF47" s="68">
        <f>IF(SUM(บันทึกข้อมูล!F47:M47)=0,"",SUM(บันทึกข้อมูล!F47:M47))</f>
        <v>33</v>
      </c>
      <c r="AG47" s="68">
        <f>IF(SUM(บันทึกข้อมูล!N47:U47)=0,"",SUM(บันทึกข้อมูล!N47:U47))</f>
        <v>26</v>
      </c>
      <c r="AH47" s="68">
        <f>IF(SUM(บันทึกข้อมูล!V47:AA47)=0,"",SUM(บันทึกข้อมูล!V47:AA47))</f>
        <v>19</v>
      </c>
      <c r="AI47" s="68">
        <f>IF(SUM(บันทึกข้อมูล!AB47:AC47)=0,"",SUM(บันทึกข้อมูล!AB47:AC47))</f>
        <v>8</v>
      </c>
      <c r="AJ47" s="68">
        <f>IF(SUM(บันทึกข้อมูล!AD47:AE47)=0,"",SUM(บันทึกข้อมูล!AD47:AE47))</f>
        <v>7</v>
      </c>
      <c r="AK47" s="68">
        <f>IF(SUM(บันทึกข้อมูล!V47:AE47)=0,"",SUM(บันทึกข้อมูล!V47:AE47))</f>
        <v>34</v>
      </c>
    </row>
    <row r="48" spans="1:37" ht="20">
      <c r="A48">
        <v>46</v>
      </c>
      <c r="B48" s="56">
        <v>1</v>
      </c>
      <c r="C48" s="56">
        <v>2</v>
      </c>
      <c r="D48" s="56">
        <v>2</v>
      </c>
      <c r="E48" s="56">
        <v>3</v>
      </c>
      <c r="F48" s="57">
        <v>3</v>
      </c>
      <c r="G48" s="57">
        <v>3</v>
      </c>
      <c r="H48" s="57">
        <v>4</v>
      </c>
      <c r="I48" s="57">
        <v>3</v>
      </c>
      <c r="J48" s="57">
        <v>3</v>
      </c>
      <c r="K48" s="58">
        <v>3</v>
      </c>
      <c r="L48" s="57">
        <v>3</v>
      </c>
      <c r="M48" s="57">
        <v>3</v>
      </c>
      <c r="N48" s="59">
        <v>2</v>
      </c>
      <c r="O48" s="59">
        <v>5</v>
      </c>
      <c r="P48" s="60">
        <v>4</v>
      </c>
      <c r="Q48" s="61">
        <v>4</v>
      </c>
      <c r="R48" s="61">
        <v>4</v>
      </c>
      <c r="S48" s="61">
        <v>4</v>
      </c>
      <c r="T48" s="60">
        <v>2</v>
      </c>
      <c r="U48" s="60">
        <v>3</v>
      </c>
      <c r="V48" s="62">
        <v>4</v>
      </c>
      <c r="W48" s="63">
        <v>3</v>
      </c>
      <c r="X48" s="63">
        <v>4</v>
      </c>
      <c r="Y48" s="63">
        <v>4</v>
      </c>
      <c r="Z48" s="63">
        <v>4</v>
      </c>
      <c r="AA48" s="63">
        <v>5</v>
      </c>
      <c r="AB48" s="64">
        <v>3</v>
      </c>
      <c r="AC48" s="64">
        <v>5</v>
      </c>
      <c r="AD48" s="63">
        <v>2</v>
      </c>
      <c r="AE48" s="63">
        <v>3</v>
      </c>
      <c r="AF48" s="68">
        <f>IF(SUM(บันทึกข้อมูล!F48:M48)=0,"",SUM(บันทึกข้อมูล!F48:M48))</f>
        <v>25</v>
      </c>
      <c r="AG48" s="68">
        <f>IF(SUM(บันทึกข้อมูล!N48:U48)=0,"",SUM(บันทึกข้อมูล!N48:U48))</f>
        <v>28</v>
      </c>
      <c r="AH48" s="68">
        <f>IF(SUM(บันทึกข้อมูล!V48:AA48)=0,"",SUM(บันทึกข้อมูล!V48:AA48))</f>
        <v>24</v>
      </c>
      <c r="AI48" s="68">
        <f>IF(SUM(บันทึกข้อมูล!AB48:AC48)=0,"",SUM(บันทึกข้อมูล!AB48:AC48))</f>
        <v>8</v>
      </c>
      <c r="AJ48" s="68">
        <f>IF(SUM(บันทึกข้อมูล!AD48:AE48)=0,"",SUM(บันทึกข้อมูล!AD48:AE48))</f>
        <v>5</v>
      </c>
      <c r="AK48" s="68">
        <f>IF(SUM(บันทึกข้อมูล!V48:AE48)=0,"",SUM(บันทึกข้อมูล!V48:AE48))</f>
        <v>37</v>
      </c>
    </row>
    <row r="49" spans="1:37" ht="20">
      <c r="A49">
        <v>47</v>
      </c>
      <c r="B49" s="56">
        <v>1</v>
      </c>
      <c r="C49" s="56">
        <v>2</v>
      </c>
      <c r="D49" s="56">
        <v>2</v>
      </c>
      <c r="E49" s="56">
        <v>3</v>
      </c>
      <c r="F49" s="57">
        <v>2</v>
      </c>
      <c r="G49" s="57">
        <v>2</v>
      </c>
      <c r="H49" s="57">
        <v>3</v>
      </c>
      <c r="I49" s="57">
        <v>3</v>
      </c>
      <c r="J49" s="57">
        <v>4</v>
      </c>
      <c r="K49" s="58">
        <v>2</v>
      </c>
      <c r="L49" s="57">
        <v>2</v>
      </c>
      <c r="M49" s="57">
        <v>3</v>
      </c>
      <c r="N49" s="59">
        <v>2</v>
      </c>
      <c r="O49" s="59">
        <v>4</v>
      </c>
      <c r="P49" s="60">
        <v>3</v>
      </c>
      <c r="Q49" s="61">
        <v>4</v>
      </c>
      <c r="R49" s="61">
        <v>4</v>
      </c>
      <c r="S49" s="61">
        <v>4</v>
      </c>
      <c r="T49" s="60">
        <v>3</v>
      </c>
      <c r="U49" s="60">
        <v>3</v>
      </c>
      <c r="V49" s="62">
        <v>3</v>
      </c>
      <c r="W49" s="63">
        <v>3</v>
      </c>
      <c r="X49" s="63">
        <v>4</v>
      </c>
      <c r="Y49" s="63">
        <v>4</v>
      </c>
      <c r="Z49" s="63">
        <v>4</v>
      </c>
      <c r="AA49" s="63">
        <v>4</v>
      </c>
      <c r="AB49" s="64">
        <v>4</v>
      </c>
      <c r="AC49" s="64">
        <v>5</v>
      </c>
      <c r="AD49" s="63">
        <v>3</v>
      </c>
      <c r="AE49" s="63">
        <v>3</v>
      </c>
      <c r="AF49" s="68">
        <f>IF(SUM(บันทึกข้อมูล!F49:M49)=0,"",SUM(บันทึกข้อมูล!F49:M49))</f>
        <v>21</v>
      </c>
      <c r="AG49" s="68">
        <f>IF(SUM(บันทึกข้อมูล!N49:U49)=0,"",SUM(บันทึกข้อมูล!N49:U49))</f>
        <v>27</v>
      </c>
      <c r="AH49" s="68">
        <f>IF(SUM(บันทึกข้อมูล!V49:AA49)=0,"",SUM(บันทึกข้อมูล!V49:AA49))</f>
        <v>22</v>
      </c>
      <c r="AI49" s="68">
        <f>IF(SUM(บันทึกข้อมูล!AB49:AC49)=0,"",SUM(บันทึกข้อมูล!AB49:AC49))</f>
        <v>9</v>
      </c>
      <c r="AJ49" s="68">
        <f>IF(SUM(บันทึกข้อมูล!AD49:AE49)=0,"",SUM(บันทึกข้อมูล!AD49:AE49))</f>
        <v>6</v>
      </c>
      <c r="AK49" s="68">
        <f>IF(SUM(บันทึกข้อมูล!V49:AE49)=0,"",SUM(บันทึกข้อมูล!V49:AE49))</f>
        <v>37</v>
      </c>
    </row>
    <row r="50" spans="1:37" ht="20">
      <c r="A50">
        <v>48</v>
      </c>
      <c r="B50" s="56">
        <v>2</v>
      </c>
      <c r="C50" s="56">
        <v>4</v>
      </c>
      <c r="D50" s="56">
        <v>2</v>
      </c>
      <c r="E50" s="56">
        <v>3</v>
      </c>
      <c r="F50" s="57">
        <v>3</v>
      </c>
      <c r="G50" s="57">
        <v>3</v>
      </c>
      <c r="H50" s="57">
        <v>3</v>
      </c>
      <c r="I50" s="57">
        <v>3</v>
      </c>
      <c r="J50" s="57">
        <v>3</v>
      </c>
      <c r="K50" s="58">
        <v>4</v>
      </c>
      <c r="L50" s="57">
        <v>4</v>
      </c>
      <c r="M50" s="57">
        <v>2</v>
      </c>
      <c r="N50" s="59">
        <v>2</v>
      </c>
      <c r="O50" s="59">
        <v>5</v>
      </c>
      <c r="P50" s="60">
        <v>4</v>
      </c>
      <c r="Q50" s="61">
        <v>5</v>
      </c>
      <c r="R50" s="61">
        <v>5</v>
      </c>
      <c r="S50" s="61">
        <v>4</v>
      </c>
      <c r="T50" s="60">
        <v>2</v>
      </c>
      <c r="U50" s="60">
        <v>5</v>
      </c>
      <c r="V50" s="62">
        <v>4</v>
      </c>
      <c r="W50" s="63">
        <v>4</v>
      </c>
      <c r="X50" s="63">
        <v>4</v>
      </c>
      <c r="Y50" s="63">
        <v>5</v>
      </c>
      <c r="Z50" s="63">
        <v>5</v>
      </c>
      <c r="AA50" s="63">
        <v>4</v>
      </c>
      <c r="AB50" s="64">
        <v>3</v>
      </c>
      <c r="AC50" s="64">
        <v>5</v>
      </c>
      <c r="AD50" s="63">
        <v>3</v>
      </c>
      <c r="AE50" s="63">
        <v>2</v>
      </c>
      <c r="AF50" s="68">
        <f>IF(SUM(บันทึกข้อมูล!F50:M50)=0,"",SUM(บันทึกข้อมูล!F50:M50))</f>
        <v>25</v>
      </c>
      <c r="AG50" s="68">
        <f>IF(SUM(บันทึกข้อมูล!N50:U50)=0,"",SUM(บันทึกข้อมูล!N50:U50))</f>
        <v>32</v>
      </c>
      <c r="AH50" s="68">
        <f>IF(SUM(บันทึกข้อมูล!V50:AA50)=0,"",SUM(บันทึกข้อมูล!V50:AA50))</f>
        <v>26</v>
      </c>
      <c r="AI50" s="68">
        <f>IF(SUM(บันทึกข้อมูล!AB50:AC50)=0,"",SUM(บันทึกข้อมูล!AB50:AC50))</f>
        <v>8</v>
      </c>
      <c r="AJ50" s="68">
        <f>IF(SUM(บันทึกข้อมูล!AD50:AE50)=0,"",SUM(บันทึกข้อมูล!AD50:AE50))</f>
        <v>5</v>
      </c>
      <c r="AK50" s="68">
        <f>IF(SUM(บันทึกข้อมูล!V50:AE50)=0,"",SUM(บันทึกข้อมูล!V50:AE50))</f>
        <v>39</v>
      </c>
    </row>
    <row r="51" spans="1:37" ht="20">
      <c r="A51">
        <v>49</v>
      </c>
      <c r="B51" s="56">
        <v>1</v>
      </c>
      <c r="C51" s="56">
        <v>4</v>
      </c>
      <c r="D51" s="56">
        <v>2</v>
      </c>
      <c r="E51" s="56">
        <v>3</v>
      </c>
      <c r="F51" s="57">
        <v>3</v>
      </c>
      <c r="G51" s="57">
        <v>3</v>
      </c>
      <c r="H51" s="57">
        <v>4</v>
      </c>
      <c r="I51" s="57">
        <v>4</v>
      </c>
      <c r="J51" s="57">
        <v>2</v>
      </c>
      <c r="K51" s="58">
        <v>4</v>
      </c>
      <c r="L51" s="57">
        <v>4</v>
      </c>
      <c r="M51" s="57">
        <v>2</v>
      </c>
      <c r="N51" s="59">
        <v>2</v>
      </c>
      <c r="O51" s="59">
        <v>4</v>
      </c>
      <c r="P51" s="60">
        <v>4</v>
      </c>
      <c r="Q51" s="61">
        <v>4</v>
      </c>
      <c r="R51" s="61">
        <v>4</v>
      </c>
      <c r="S51" s="61">
        <v>4</v>
      </c>
      <c r="T51" s="60">
        <v>2</v>
      </c>
      <c r="U51" s="60">
        <v>2</v>
      </c>
      <c r="V51" s="62">
        <v>3</v>
      </c>
      <c r="W51" s="63">
        <v>4</v>
      </c>
      <c r="X51" s="63">
        <v>3</v>
      </c>
      <c r="Y51" s="63">
        <v>4</v>
      </c>
      <c r="Z51" s="63">
        <v>5</v>
      </c>
      <c r="AA51" s="63">
        <v>5</v>
      </c>
      <c r="AB51" s="64">
        <v>2</v>
      </c>
      <c r="AC51" s="64">
        <v>2</v>
      </c>
      <c r="AD51" s="63">
        <v>2</v>
      </c>
      <c r="AE51" s="63">
        <v>3</v>
      </c>
      <c r="AF51" s="68">
        <f>IF(SUM(บันทึกข้อมูล!F51:M51)=0,"",SUM(บันทึกข้อมูล!F51:M51))</f>
        <v>26</v>
      </c>
      <c r="AG51" s="68">
        <f>IF(SUM(บันทึกข้อมูล!N51:U51)=0,"",SUM(บันทึกข้อมูล!N51:U51))</f>
        <v>26</v>
      </c>
      <c r="AH51" s="68">
        <f>IF(SUM(บันทึกข้อมูล!V51:AA51)=0,"",SUM(บันทึกข้อมูล!V51:AA51))</f>
        <v>24</v>
      </c>
      <c r="AI51" s="68">
        <f>IF(SUM(บันทึกข้อมูล!AB51:AC51)=0,"",SUM(บันทึกข้อมูล!AB51:AC51))</f>
        <v>4</v>
      </c>
      <c r="AJ51" s="68">
        <f>IF(SUM(บันทึกข้อมูล!AD51:AE51)=0,"",SUM(บันทึกข้อมูล!AD51:AE51))</f>
        <v>5</v>
      </c>
      <c r="AK51" s="68">
        <f>IF(SUM(บันทึกข้อมูล!V51:AE51)=0,"",SUM(บันทึกข้อมูล!V51:AE51))</f>
        <v>33</v>
      </c>
    </row>
    <row r="52" spans="1:37" ht="20">
      <c r="A52">
        <v>50</v>
      </c>
      <c r="B52" s="56">
        <v>2</v>
      </c>
      <c r="C52" s="56">
        <v>4</v>
      </c>
      <c r="D52" s="56">
        <v>4</v>
      </c>
      <c r="E52" s="56">
        <v>3</v>
      </c>
      <c r="F52" s="57">
        <v>4</v>
      </c>
      <c r="G52" s="57">
        <v>4</v>
      </c>
      <c r="H52" s="57">
        <v>4</v>
      </c>
      <c r="I52" s="57">
        <v>4</v>
      </c>
      <c r="J52" s="57">
        <v>2</v>
      </c>
      <c r="K52" s="58">
        <v>4</v>
      </c>
      <c r="L52" s="57">
        <v>4</v>
      </c>
      <c r="M52" s="57">
        <v>2</v>
      </c>
      <c r="N52" s="59">
        <v>2</v>
      </c>
      <c r="O52" s="59">
        <v>4</v>
      </c>
      <c r="P52" s="60">
        <v>4</v>
      </c>
      <c r="Q52" s="61">
        <v>4</v>
      </c>
      <c r="R52" s="61">
        <v>4</v>
      </c>
      <c r="S52" s="61">
        <v>4</v>
      </c>
      <c r="T52" s="60">
        <v>2</v>
      </c>
      <c r="U52" s="60">
        <v>2</v>
      </c>
      <c r="V52" s="62">
        <v>4</v>
      </c>
      <c r="W52" s="63">
        <v>4</v>
      </c>
      <c r="X52" s="63">
        <v>4</v>
      </c>
      <c r="Y52" s="63">
        <v>4</v>
      </c>
      <c r="Z52" s="63">
        <v>4</v>
      </c>
      <c r="AA52" s="63">
        <v>4</v>
      </c>
      <c r="AB52" s="64">
        <v>3</v>
      </c>
      <c r="AC52" s="64">
        <v>3</v>
      </c>
      <c r="AD52" s="63">
        <v>3</v>
      </c>
      <c r="AE52" s="63">
        <v>3</v>
      </c>
      <c r="AF52" s="68">
        <f>IF(SUM(บันทึกข้อมูล!F52:M52)=0,"",SUM(บันทึกข้อมูล!F52:M52))</f>
        <v>28</v>
      </c>
      <c r="AG52" s="68">
        <f>IF(SUM(บันทึกข้อมูล!N52:U52)=0,"",SUM(บันทึกข้อมูล!N52:U52))</f>
        <v>26</v>
      </c>
      <c r="AH52" s="68">
        <f>IF(SUM(บันทึกข้อมูล!V52:AA52)=0,"",SUM(บันทึกข้อมูล!V52:AA52))</f>
        <v>24</v>
      </c>
      <c r="AI52" s="68">
        <f>IF(SUM(บันทึกข้อมูล!AB52:AC52)=0,"",SUM(บันทึกข้อมูล!AB52:AC52))</f>
        <v>6</v>
      </c>
      <c r="AJ52" s="68">
        <f>IF(SUM(บันทึกข้อมูล!AD52:AE52)=0,"",SUM(บันทึกข้อมูล!AD52:AE52))</f>
        <v>6</v>
      </c>
      <c r="AK52" s="68">
        <f>IF(SUM(บันทึกข้อมูล!V52:AE52)=0,"",SUM(บันทึกข้อมูล!V52:AE52))</f>
        <v>36</v>
      </c>
    </row>
    <row r="53" spans="1:37" ht="20">
      <c r="A53">
        <v>51</v>
      </c>
      <c r="B53" s="56">
        <v>2</v>
      </c>
      <c r="C53" s="56">
        <v>4</v>
      </c>
      <c r="D53" s="56">
        <v>2</v>
      </c>
      <c r="E53" s="56">
        <v>3</v>
      </c>
      <c r="F53" s="57">
        <v>3</v>
      </c>
      <c r="G53" s="57">
        <v>3</v>
      </c>
      <c r="H53" s="57">
        <v>3</v>
      </c>
      <c r="I53" s="57">
        <v>3</v>
      </c>
      <c r="J53" s="57">
        <v>3</v>
      </c>
      <c r="K53" s="58">
        <v>3</v>
      </c>
      <c r="L53" s="57">
        <v>3</v>
      </c>
      <c r="M53" s="57">
        <v>2</v>
      </c>
      <c r="N53" s="59">
        <v>2</v>
      </c>
      <c r="O53" s="59">
        <v>4</v>
      </c>
      <c r="P53" s="60">
        <v>4</v>
      </c>
      <c r="Q53" s="61">
        <v>5</v>
      </c>
      <c r="R53" s="61">
        <v>5</v>
      </c>
      <c r="S53" s="61">
        <v>4</v>
      </c>
      <c r="T53" s="60">
        <v>3</v>
      </c>
      <c r="U53" s="60">
        <v>3</v>
      </c>
      <c r="V53" s="62">
        <v>3</v>
      </c>
      <c r="W53" s="63">
        <v>3</v>
      </c>
      <c r="X53" s="63">
        <v>3</v>
      </c>
      <c r="Y53" s="63">
        <v>3</v>
      </c>
      <c r="Z53" s="63">
        <v>4</v>
      </c>
      <c r="AA53" s="63">
        <v>4</v>
      </c>
      <c r="AB53" s="64">
        <v>4</v>
      </c>
      <c r="AC53" s="64">
        <v>5</v>
      </c>
      <c r="AD53" s="63">
        <v>3</v>
      </c>
      <c r="AE53" s="63">
        <v>2</v>
      </c>
      <c r="AF53" s="68">
        <f>IF(SUM(บันทึกข้อมูล!F53:M53)=0,"",SUM(บันทึกข้อมูล!F53:M53))</f>
        <v>23</v>
      </c>
      <c r="AG53" s="68">
        <f>IF(SUM(บันทึกข้อมูล!N53:U53)=0,"",SUM(บันทึกข้อมูล!N53:U53))</f>
        <v>30</v>
      </c>
      <c r="AH53" s="68">
        <f>IF(SUM(บันทึกข้อมูล!V53:AA53)=0,"",SUM(บันทึกข้อมูล!V53:AA53))</f>
        <v>20</v>
      </c>
      <c r="AI53" s="68">
        <f>IF(SUM(บันทึกข้อมูล!AB53:AC53)=0,"",SUM(บันทึกข้อมูล!AB53:AC53))</f>
        <v>9</v>
      </c>
      <c r="AJ53" s="68">
        <f>IF(SUM(บันทึกข้อมูล!AD53:AE53)=0,"",SUM(บันทึกข้อมูล!AD53:AE53))</f>
        <v>5</v>
      </c>
      <c r="AK53" s="68">
        <f>IF(SUM(บันทึกข้อมูล!V53:AE53)=0,"",SUM(บันทึกข้อมูล!V53:AE53))</f>
        <v>34</v>
      </c>
    </row>
    <row r="54" spans="1:37" ht="20">
      <c r="A54">
        <v>52</v>
      </c>
      <c r="B54" s="56">
        <v>2</v>
      </c>
      <c r="C54" s="56">
        <v>3</v>
      </c>
      <c r="D54" s="56">
        <v>2</v>
      </c>
      <c r="E54" s="56">
        <v>3</v>
      </c>
      <c r="F54" s="57">
        <v>4</v>
      </c>
      <c r="G54" s="57">
        <v>4</v>
      </c>
      <c r="H54" s="57">
        <v>4</v>
      </c>
      <c r="I54" s="57">
        <v>4</v>
      </c>
      <c r="J54" s="57">
        <v>3</v>
      </c>
      <c r="K54" s="58">
        <v>4</v>
      </c>
      <c r="L54" s="57">
        <v>4</v>
      </c>
      <c r="M54" s="57">
        <v>2</v>
      </c>
      <c r="N54" s="59">
        <v>2</v>
      </c>
      <c r="O54" s="59">
        <v>3</v>
      </c>
      <c r="P54" s="60">
        <v>4</v>
      </c>
      <c r="Q54" s="61">
        <v>5</v>
      </c>
      <c r="R54" s="61">
        <v>5</v>
      </c>
      <c r="S54" s="61">
        <v>4</v>
      </c>
      <c r="T54" s="60">
        <v>3</v>
      </c>
      <c r="U54" s="60">
        <v>3</v>
      </c>
      <c r="V54" s="62">
        <v>4</v>
      </c>
      <c r="W54" s="63">
        <v>4</v>
      </c>
      <c r="X54" s="63">
        <v>4</v>
      </c>
      <c r="Y54" s="63">
        <v>5</v>
      </c>
      <c r="Z54" s="63">
        <v>5</v>
      </c>
      <c r="AA54" s="63">
        <v>5</v>
      </c>
      <c r="AB54" s="64">
        <v>4</v>
      </c>
      <c r="AC54" s="64">
        <v>5</v>
      </c>
      <c r="AD54" s="63">
        <v>2</v>
      </c>
      <c r="AE54" s="63">
        <v>1</v>
      </c>
      <c r="AF54" s="68">
        <f>IF(SUM(บันทึกข้อมูล!F54:M54)=0,"",SUM(บันทึกข้อมูล!F54:M54))</f>
        <v>29</v>
      </c>
      <c r="AG54" s="68">
        <f>IF(SUM(บันทึกข้อมูล!N54:U54)=0,"",SUM(บันทึกข้อมูล!N54:U54))</f>
        <v>29</v>
      </c>
      <c r="AH54" s="68">
        <f>IF(SUM(บันทึกข้อมูล!V54:AA54)=0,"",SUM(บันทึกข้อมูล!V54:AA54))</f>
        <v>27</v>
      </c>
      <c r="AI54" s="68">
        <f>IF(SUM(บันทึกข้อมูล!AB54:AC54)=0,"",SUM(บันทึกข้อมูล!AB54:AC54))</f>
        <v>9</v>
      </c>
      <c r="AJ54" s="68">
        <f>IF(SUM(บันทึกข้อมูล!AD54:AE54)=0,"",SUM(บันทึกข้อมูล!AD54:AE54))</f>
        <v>3</v>
      </c>
      <c r="AK54" s="68">
        <f>IF(SUM(บันทึกข้อมูล!V54:AE54)=0,"",SUM(บันทึกข้อมูล!V54:AE54))</f>
        <v>39</v>
      </c>
    </row>
    <row r="55" spans="1:37" ht="20">
      <c r="A55">
        <v>53</v>
      </c>
      <c r="B55" s="56">
        <v>2</v>
      </c>
      <c r="C55" s="56">
        <v>4</v>
      </c>
      <c r="D55" s="56">
        <v>3</v>
      </c>
      <c r="E55" s="56">
        <v>3</v>
      </c>
      <c r="F55" s="57">
        <v>3</v>
      </c>
      <c r="G55" s="57">
        <v>3</v>
      </c>
      <c r="H55" s="57">
        <v>3</v>
      </c>
      <c r="I55" s="57">
        <v>3</v>
      </c>
      <c r="J55" s="57">
        <v>3</v>
      </c>
      <c r="K55" s="58">
        <v>3</v>
      </c>
      <c r="L55" s="57">
        <v>3</v>
      </c>
      <c r="M55" s="57">
        <v>3</v>
      </c>
      <c r="N55" s="59">
        <v>2</v>
      </c>
      <c r="O55" s="59">
        <v>3</v>
      </c>
      <c r="P55" s="60">
        <v>4</v>
      </c>
      <c r="Q55" s="61">
        <v>3</v>
      </c>
      <c r="R55" s="61">
        <v>4</v>
      </c>
      <c r="S55" s="61">
        <v>4</v>
      </c>
      <c r="T55" s="60">
        <v>2</v>
      </c>
      <c r="U55" s="60">
        <v>2</v>
      </c>
      <c r="V55" s="62">
        <v>3</v>
      </c>
      <c r="W55" s="63">
        <v>2</v>
      </c>
      <c r="X55" s="63">
        <v>4</v>
      </c>
      <c r="Y55" s="63">
        <v>4</v>
      </c>
      <c r="Z55" s="63">
        <v>4</v>
      </c>
      <c r="AA55" s="63">
        <v>4</v>
      </c>
      <c r="AB55" s="64">
        <v>3</v>
      </c>
      <c r="AC55" s="64">
        <v>4</v>
      </c>
      <c r="AD55" s="63">
        <v>4</v>
      </c>
      <c r="AE55" s="63">
        <v>3</v>
      </c>
      <c r="AF55" s="68">
        <f>IF(SUM(บันทึกข้อมูล!F55:M55)=0,"",SUM(บันทึกข้อมูล!F55:M55))</f>
        <v>24</v>
      </c>
      <c r="AG55" s="68">
        <f>IF(SUM(บันทึกข้อมูล!N55:U55)=0,"",SUM(บันทึกข้อมูล!N55:U55))</f>
        <v>24</v>
      </c>
      <c r="AH55" s="68">
        <f>IF(SUM(บันทึกข้อมูล!V55:AA55)=0,"",SUM(บันทึกข้อมูล!V55:AA55))</f>
        <v>21</v>
      </c>
      <c r="AI55" s="68">
        <f>IF(SUM(บันทึกข้อมูล!AB55:AC55)=0,"",SUM(บันทึกข้อมูล!AB55:AC55))</f>
        <v>7</v>
      </c>
      <c r="AJ55" s="68">
        <f>IF(SUM(บันทึกข้อมูล!AD55:AE55)=0,"",SUM(บันทึกข้อมูล!AD55:AE55))</f>
        <v>7</v>
      </c>
      <c r="AK55" s="68">
        <f>IF(SUM(บันทึกข้อมูล!V55:AE55)=0,"",SUM(บันทึกข้อมูล!V55:AE55))</f>
        <v>35</v>
      </c>
    </row>
    <row r="56" spans="1:37" ht="20">
      <c r="A56">
        <v>54</v>
      </c>
      <c r="B56" s="56">
        <v>1</v>
      </c>
      <c r="C56" s="56">
        <v>4</v>
      </c>
      <c r="D56" s="56">
        <v>3</v>
      </c>
      <c r="E56" s="56">
        <v>3</v>
      </c>
      <c r="F56" s="57">
        <v>3</v>
      </c>
      <c r="G56" s="57">
        <v>3</v>
      </c>
      <c r="H56" s="57">
        <v>3</v>
      </c>
      <c r="I56" s="57">
        <v>3</v>
      </c>
      <c r="J56" s="57">
        <v>3</v>
      </c>
      <c r="K56" s="58">
        <v>3</v>
      </c>
      <c r="L56" s="57">
        <v>3</v>
      </c>
      <c r="M56" s="57">
        <v>3</v>
      </c>
      <c r="N56" s="59">
        <v>2</v>
      </c>
      <c r="O56" s="59">
        <v>4</v>
      </c>
      <c r="P56" s="60">
        <v>4</v>
      </c>
      <c r="Q56" s="61">
        <v>4</v>
      </c>
      <c r="R56" s="61">
        <v>4</v>
      </c>
      <c r="S56" s="61">
        <v>4</v>
      </c>
      <c r="T56" s="60">
        <v>2</v>
      </c>
      <c r="U56" s="60">
        <v>3</v>
      </c>
      <c r="V56" s="62">
        <v>2</v>
      </c>
      <c r="W56" s="63">
        <v>2</v>
      </c>
      <c r="X56" s="63">
        <v>4</v>
      </c>
      <c r="Y56" s="63">
        <v>4</v>
      </c>
      <c r="Z56" s="63">
        <v>4</v>
      </c>
      <c r="AA56" s="63">
        <v>3</v>
      </c>
      <c r="AB56" s="64">
        <v>3</v>
      </c>
      <c r="AC56" s="64">
        <v>3</v>
      </c>
      <c r="AD56" s="63">
        <v>3</v>
      </c>
      <c r="AE56" s="63">
        <v>3</v>
      </c>
      <c r="AF56" s="68">
        <f>IF(SUM(บันทึกข้อมูล!F56:M56)=0,"",SUM(บันทึกข้อมูล!F56:M56))</f>
        <v>24</v>
      </c>
      <c r="AG56" s="68">
        <f>IF(SUM(บันทึกข้อมูล!N56:U56)=0,"",SUM(บันทึกข้อมูล!N56:U56))</f>
        <v>27</v>
      </c>
      <c r="AH56" s="68">
        <f>IF(SUM(บันทึกข้อมูล!V56:AA56)=0,"",SUM(บันทึกข้อมูล!V56:AA56))</f>
        <v>19</v>
      </c>
      <c r="AI56" s="68">
        <f>IF(SUM(บันทึกข้อมูล!AB56:AC56)=0,"",SUM(บันทึกข้อมูล!AB56:AC56))</f>
        <v>6</v>
      </c>
      <c r="AJ56" s="68">
        <f>IF(SUM(บันทึกข้อมูล!AD56:AE56)=0,"",SUM(บันทึกข้อมูล!AD56:AE56))</f>
        <v>6</v>
      </c>
      <c r="AK56" s="68">
        <f>IF(SUM(บันทึกข้อมูล!V56:AE56)=0,"",SUM(บันทึกข้อมูล!V56:AE56))</f>
        <v>31</v>
      </c>
    </row>
    <row r="57" spans="1:37" ht="20">
      <c r="A57">
        <v>55</v>
      </c>
      <c r="B57" s="56">
        <v>2</v>
      </c>
      <c r="C57" s="56">
        <v>4</v>
      </c>
      <c r="D57" s="56">
        <v>3</v>
      </c>
      <c r="E57" s="56">
        <v>3</v>
      </c>
      <c r="F57" s="57">
        <v>3</v>
      </c>
      <c r="G57" s="57">
        <v>3</v>
      </c>
      <c r="H57" s="57">
        <v>3</v>
      </c>
      <c r="I57" s="57">
        <v>3</v>
      </c>
      <c r="J57" s="57">
        <v>3</v>
      </c>
      <c r="K57" s="58">
        <v>3</v>
      </c>
      <c r="L57" s="57">
        <v>3</v>
      </c>
      <c r="M57" s="57">
        <v>3</v>
      </c>
      <c r="N57" s="59">
        <v>2</v>
      </c>
      <c r="O57" s="59">
        <v>4</v>
      </c>
      <c r="P57" s="60">
        <v>4</v>
      </c>
      <c r="Q57" s="61">
        <v>3</v>
      </c>
      <c r="R57" s="61">
        <v>3</v>
      </c>
      <c r="S57" s="61">
        <v>3</v>
      </c>
      <c r="T57" s="60">
        <v>3</v>
      </c>
      <c r="U57" s="60">
        <v>3</v>
      </c>
      <c r="V57" s="62">
        <v>2</v>
      </c>
      <c r="W57" s="63">
        <v>2</v>
      </c>
      <c r="X57" s="63">
        <v>4</v>
      </c>
      <c r="Y57" s="63">
        <v>4</v>
      </c>
      <c r="Z57" s="63">
        <v>4</v>
      </c>
      <c r="AA57" s="63">
        <v>4</v>
      </c>
      <c r="AB57" s="64">
        <v>3</v>
      </c>
      <c r="AC57" s="64">
        <v>3</v>
      </c>
      <c r="AD57" s="63">
        <v>3</v>
      </c>
      <c r="AE57" s="63">
        <v>3</v>
      </c>
      <c r="AF57" s="68">
        <f>IF(SUM(บันทึกข้อมูล!F57:M57)=0,"",SUM(บันทึกข้อมูล!F57:M57))</f>
        <v>24</v>
      </c>
      <c r="AG57" s="68">
        <f>IF(SUM(บันทึกข้อมูล!N57:U57)=0,"",SUM(บันทึกข้อมูล!N57:U57))</f>
        <v>25</v>
      </c>
      <c r="AH57" s="68">
        <f>IF(SUM(บันทึกข้อมูล!V57:AA57)=0,"",SUM(บันทึกข้อมูล!V57:AA57))</f>
        <v>20</v>
      </c>
      <c r="AI57" s="68">
        <f>IF(SUM(บันทึกข้อมูล!AB57:AC57)=0,"",SUM(บันทึกข้อมูล!AB57:AC57))</f>
        <v>6</v>
      </c>
      <c r="AJ57" s="68">
        <f>IF(SUM(บันทึกข้อมูล!AD57:AE57)=0,"",SUM(บันทึกข้อมูล!AD57:AE57))</f>
        <v>6</v>
      </c>
      <c r="AK57" s="68">
        <f>IF(SUM(บันทึกข้อมูล!V57:AE57)=0,"",SUM(บันทึกข้อมูล!V57:AE57))</f>
        <v>32</v>
      </c>
    </row>
    <row r="58" spans="1:37" ht="20">
      <c r="A58">
        <v>56</v>
      </c>
      <c r="B58" s="56">
        <v>2</v>
      </c>
      <c r="C58" s="56">
        <v>3</v>
      </c>
      <c r="D58" s="56">
        <v>3</v>
      </c>
      <c r="E58" s="56">
        <v>3</v>
      </c>
      <c r="F58" s="57">
        <v>3</v>
      </c>
      <c r="G58" s="57">
        <v>3</v>
      </c>
      <c r="H58" s="57">
        <v>3</v>
      </c>
      <c r="I58" s="57">
        <v>3</v>
      </c>
      <c r="J58" s="57">
        <v>3</v>
      </c>
      <c r="K58" s="58">
        <v>3</v>
      </c>
      <c r="L58" s="57">
        <v>3</v>
      </c>
      <c r="M58" s="57">
        <v>3</v>
      </c>
      <c r="N58" s="59">
        <v>2</v>
      </c>
      <c r="O58" s="59">
        <v>4</v>
      </c>
      <c r="P58" s="60">
        <v>4</v>
      </c>
      <c r="Q58" s="61">
        <v>4</v>
      </c>
      <c r="R58" s="61">
        <v>4</v>
      </c>
      <c r="S58" s="61">
        <v>4</v>
      </c>
      <c r="T58" s="60">
        <v>2</v>
      </c>
      <c r="U58" s="60">
        <v>2</v>
      </c>
      <c r="V58" s="62">
        <v>2</v>
      </c>
      <c r="W58" s="63">
        <v>2</v>
      </c>
      <c r="X58" s="63">
        <v>4</v>
      </c>
      <c r="Y58" s="63">
        <v>4</v>
      </c>
      <c r="Z58" s="63">
        <v>4</v>
      </c>
      <c r="AA58" s="63">
        <v>4</v>
      </c>
      <c r="AB58" s="64">
        <v>3</v>
      </c>
      <c r="AC58" s="64">
        <v>3</v>
      </c>
      <c r="AD58" s="63">
        <v>3</v>
      </c>
      <c r="AE58" s="63">
        <v>3</v>
      </c>
      <c r="AF58" s="68">
        <f>IF(SUM(บันทึกข้อมูล!F58:M58)=0,"",SUM(บันทึกข้อมูล!F58:M58))</f>
        <v>24</v>
      </c>
      <c r="AG58" s="68">
        <f>IF(SUM(บันทึกข้อมูล!N58:U58)=0,"",SUM(บันทึกข้อมูล!N58:U58))</f>
        <v>26</v>
      </c>
      <c r="AH58" s="68">
        <f>IF(SUM(บันทึกข้อมูล!V58:AA58)=0,"",SUM(บันทึกข้อมูล!V58:AA58))</f>
        <v>20</v>
      </c>
      <c r="AI58" s="68">
        <f>IF(SUM(บันทึกข้อมูล!AB58:AC58)=0,"",SUM(บันทึกข้อมูล!AB58:AC58))</f>
        <v>6</v>
      </c>
      <c r="AJ58" s="68">
        <f>IF(SUM(บันทึกข้อมูล!AD58:AE58)=0,"",SUM(บันทึกข้อมูล!AD58:AE58))</f>
        <v>6</v>
      </c>
      <c r="AK58" s="68">
        <f>IF(SUM(บันทึกข้อมูล!V58:AE58)=0,"",SUM(บันทึกข้อมูล!V58:AE58))</f>
        <v>32</v>
      </c>
    </row>
    <row r="59" spans="1:37" ht="20">
      <c r="A59">
        <v>57</v>
      </c>
      <c r="B59" s="56">
        <v>1</v>
      </c>
      <c r="C59" s="56">
        <v>2</v>
      </c>
      <c r="D59" s="56">
        <v>2</v>
      </c>
      <c r="E59" s="56">
        <v>3</v>
      </c>
      <c r="F59" s="57">
        <v>3</v>
      </c>
      <c r="G59" s="57">
        <v>3</v>
      </c>
      <c r="H59" s="57">
        <v>3</v>
      </c>
      <c r="I59" s="57">
        <v>2</v>
      </c>
      <c r="J59" s="57">
        <v>3</v>
      </c>
      <c r="K59" s="58">
        <v>2</v>
      </c>
      <c r="L59" s="57">
        <v>2</v>
      </c>
      <c r="M59" s="57">
        <v>5</v>
      </c>
      <c r="N59" s="59">
        <v>5</v>
      </c>
      <c r="O59" s="59">
        <v>3</v>
      </c>
      <c r="P59" s="60">
        <v>3</v>
      </c>
      <c r="Q59" s="61">
        <v>3</v>
      </c>
      <c r="R59" s="61">
        <v>3</v>
      </c>
      <c r="S59" s="61">
        <v>3</v>
      </c>
      <c r="T59" s="60">
        <v>3</v>
      </c>
      <c r="U59" s="60">
        <v>3</v>
      </c>
      <c r="V59" s="62">
        <v>5</v>
      </c>
      <c r="W59" s="63">
        <v>5</v>
      </c>
      <c r="X59" s="63">
        <v>3</v>
      </c>
      <c r="Y59" s="63">
        <v>3</v>
      </c>
      <c r="Z59" s="63">
        <v>3</v>
      </c>
      <c r="AA59" s="63">
        <v>4</v>
      </c>
      <c r="AB59" s="64">
        <v>5</v>
      </c>
      <c r="AC59" s="64">
        <v>5</v>
      </c>
      <c r="AD59" s="63">
        <v>2</v>
      </c>
      <c r="AE59" s="63">
        <v>2</v>
      </c>
      <c r="AF59" s="68">
        <f>IF(SUM(บันทึกข้อมูล!F59:M59)=0,"",SUM(บันทึกข้อมูล!F59:M59))</f>
        <v>23</v>
      </c>
      <c r="AG59" s="68">
        <f>IF(SUM(บันทึกข้อมูล!N59:U59)=0,"",SUM(บันทึกข้อมูล!N59:U59))</f>
        <v>26</v>
      </c>
      <c r="AH59" s="68">
        <f>IF(SUM(บันทึกข้อมูล!V59:AA59)=0,"",SUM(บันทึกข้อมูล!V59:AA59))</f>
        <v>23</v>
      </c>
      <c r="AI59" s="68">
        <f>IF(SUM(บันทึกข้อมูล!AB59:AC59)=0,"",SUM(บันทึกข้อมูล!AB59:AC59))</f>
        <v>10</v>
      </c>
      <c r="AJ59" s="68">
        <f>IF(SUM(บันทึกข้อมูล!AD59:AE59)=0,"",SUM(บันทึกข้อมูล!AD59:AE59))</f>
        <v>4</v>
      </c>
      <c r="AK59" s="68">
        <f>IF(SUM(บันทึกข้อมูล!V59:AE59)=0,"",SUM(บันทึกข้อมูล!V59:AE59))</f>
        <v>37</v>
      </c>
    </row>
    <row r="60" spans="1:37" ht="20">
      <c r="A60">
        <v>58</v>
      </c>
      <c r="B60" s="56">
        <v>1</v>
      </c>
      <c r="C60" s="56">
        <v>4</v>
      </c>
      <c r="D60" s="56">
        <v>3</v>
      </c>
      <c r="E60" s="56">
        <v>3</v>
      </c>
      <c r="F60" s="57">
        <v>3</v>
      </c>
      <c r="G60" s="57">
        <v>3</v>
      </c>
      <c r="H60" s="57">
        <v>3</v>
      </c>
      <c r="I60" s="57">
        <v>3</v>
      </c>
      <c r="J60" s="57">
        <v>3</v>
      </c>
      <c r="K60" s="58">
        <v>3</v>
      </c>
      <c r="L60" s="57">
        <v>3</v>
      </c>
      <c r="M60" s="57">
        <v>3</v>
      </c>
      <c r="N60" s="59">
        <v>3</v>
      </c>
      <c r="O60" s="59">
        <v>3</v>
      </c>
      <c r="P60" s="60">
        <v>3</v>
      </c>
      <c r="Q60" s="61">
        <v>3</v>
      </c>
      <c r="R60" s="61">
        <v>3</v>
      </c>
      <c r="S60" s="61">
        <v>3</v>
      </c>
      <c r="T60" s="60">
        <v>3</v>
      </c>
      <c r="U60" s="60">
        <v>3</v>
      </c>
      <c r="V60" s="62">
        <v>2</v>
      </c>
      <c r="W60" s="63">
        <v>2</v>
      </c>
      <c r="X60" s="63">
        <v>4</v>
      </c>
      <c r="Y60" s="63">
        <v>4</v>
      </c>
      <c r="Z60" s="63">
        <v>4</v>
      </c>
      <c r="AA60" s="63">
        <v>4</v>
      </c>
      <c r="AB60" s="64">
        <v>3</v>
      </c>
      <c r="AC60" s="64">
        <v>3</v>
      </c>
      <c r="AD60" s="63">
        <v>3</v>
      </c>
      <c r="AE60" s="63">
        <v>3</v>
      </c>
      <c r="AF60" s="68">
        <f>IF(SUM(บันทึกข้อมูล!F60:M60)=0,"",SUM(บันทึกข้อมูล!F60:M60))</f>
        <v>24</v>
      </c>
      <c r="AG60" s="68">
        <f>IF(SUM(บันทึกข้อมูล!N60:U60)=0,"",SUM(บันทึกข้อมูล!N60:U60))</f>
        <v>24</v>
      </c>
      <c r="AH60" s="68">
        <f>IF(SUM(บันทึกข้อมูล!V60:AA60)=0,"",SUM(บันทึกข้อมูล!V60:AA60))</f>
        <v>20</v>
      </c>
      <c r="AI60" s="68">
        <f>IF(SUM(บันทึกข้อมูล!AB60:AC60)=0,"",SUM(บันทึกข้อมูล!AB60:AC60))</f>
        <v>6</v>
      </c>
      <c r="AJ60" s="68">
        <f>IF(SUM(บันทึกข้อมูล!AD60:AE60)=0,"",SUM(บันทึกข้อมูล!AD60:AE60))</f>
        <v>6</v>
      </c>
      <c r="AK60" s="68">
        <f>IF(SUM(บันทึกข้อมูล!V60:AE60)=0,"",SUM(บันทึกข้อมูล!V60:AE60))</f>
        <v>32</v>
      </c>
    </row>
    <row r="61" spans="1:37" ht="20">
      <c r="A61">
        <v>59</v>
      </c>
      <c r="B61" s="56">
        <v>1</v>
      </c>
      <c r="C61" s="56">
        <v>4</v>
      </c>
      <c r="D61" s="56">
        <v>4</v>
      </c>
      <c r="E61" s="56">
        <v>3</v>
      </c>
      <c r="F61" s="57">
        <v>3</v>
      </c>
      <c r="G61" s="57">
        <v>3</v>
      </c>
      <c r="H61" s="57">
        <v>3</v>
      </c>
      <c r="I61" s="57">
        <v>3</v>
      </c>
      <c r="J61" s="57">
        <v>3</v>
      </c>
      <c r="K61" s="58">
        <v>4</v>
      </c>
      <c r="L61" s="57">
        <v>4</v>
      </c>
      <c r="M61" s="57">
        <v>3</v>
      </c>
      <c r="N61" s="59">
        <v>4</v>
      </c>
      <c r="O61" s="59">
        <v>3</v>
      </c>
      <c r="P61" s="60">
        <v>2</v>
      </c>
      <c r="Q61" s="61">
        <v>2</v>
      </c>
      <c r="R61" s="61">
        <v>3</v>
      </c>
      <c r="S61" s="61">
        <v>2</v>
      </c>
      <c r="T61" s="60">
        <v>4</v>
      </c>
      <c r="U61" s="60">
        <v>4</v>
      </c>
      <c r="V61" s="62">
        <v>5</v>
      </c>
      <c r="W61" s="63">
        <v>5</v>
      </c>
      <c r="X61" s="63">
        <v>3</v>
      </c>
      <c r="Y61" s="63">
        <v>3</v>
      </c>
      <c r="Z61" s="63">
        <v>4</v>
      </c>
      <c r="AA61" s="63">
        <v>4</v>
      </c>
      <c r="AB61" s="64">
        <v>5</v>
      </c>
      <c r="AC61" s="64">
        <v>5</v>
      </c>
      <c r="AD61" s="63">
        <v>4</v>
      </c>
      <c r="AE61" s="63">
        <v>3</v>
      </c>
      <c r="AF61" s="68">
        <f>IF(SUM(บันทึกข้อมูล!F61:M61)=0,"",SUM(บันทึกข้อมูล!F61:M61))</f>
        <v>26</v>
      </c>
      <c r="AG61" s="68">
        <f>IF(SUM(บันทึกข้อมูล!N61:U61)=0,"",SUM(บันทึกข้อมูล!N61:U61))</f>
        <v>24</v>
      </c>
      <c r="AH61" s="68">
        <f>IF(SUM(บันทึกข้อมูล!V61:AA61)=0,"",SUM(บันทึกข้อมูล!V61:AA61))</f>
        <v>24</v>
      </c>
      <c r="AI61" s="68">
        <f>IF(SUM(บันทึกข้อมูล!AB61:AC61)=0,"",SUM(บันทึกข้อมูล!AB61:AC61))</f>
        <v>10</v>
      </c>
      <c r="AJ61" s="68">
        <f>IF(SUM(บันทึกข้อมูล!AD61:AE61)=0,"",SUM(บันทึกข้อมูล!AD61:AE61))</f>
        <v>7</v>
      </c>
      <c r="AK61" s="68">
        <f>IF(SUM(บันทึกข้อมูล!V61:AE61)=0,"",SUM(บันทึกข้อมูล!V61:AE61))</f>
        <v>41</v>
      </c>
    </row>
    <row r="62" spans="1:37" ht="20">
      <c r="A62">
        <v>60</v>
      </c>
      <c r="B62" s="56">
        <v>2</v>
      </c>
      <c r="C62" s="56">
        <v>3</v>
      </c>
      <c r="D62" s="56">
        <v>2</v>
      </c>
      <c r="E62" s="56">
        <v>3</v>
      </c>
      <c r="F62" s="57">
        <v>3</v>
      </c>
      <c r="G62" s="57">
        <v>3</v>
      </c>
      <c r="H62" s="57">
        <v>3</v>
      </c>
      <c r="I62" s="57">
        <v>3</v>
      </c>
      <c r="J62" s="57">
        <v>3</v>
      </c>
      <c r="K62" s="58">
        <v>1</v>
      </c>
      <c r="L62" s="57">
        <v>2</v>
      </c>
      <c r="M62" s="57">
        <v>5</v>
      </c>
      <c r="N62" s="59">
        <v>4</v>
      </c>
      <c r="O62" s="59">
        <v>3</v>
      </c>
      <c r="P62" s="60">
        <v>1</v>
      </c>
      <c r="Q62" s="61">
        <v>3</v>
      </c>
      <c r="R62" s="61">
        <v>2</v>
      </c>
      <c r="S62" s="61">
        <v>3</v>
      </c>
      <c r="T62" s="60">
        <v>5</v>
      </c>
      <c r="U62" s="60">
        <v>4</v>
      </c>
      <c r="V62" s="62">
        <v>5</v>
      </c>
      <c r="W62" s="63">
        <v>5</v>
      </c>
      <c r="X62" s="63">
        <v>1</v>
      </c>
      <c r="Y62" s="63">
        <v>3</v>
      </c>
      <c r="Z62" s="63">
        <v>4</v>
      </c>
      <c r="AA62" s="63">
        <v>3</v>
      </c>
      <c r="AB62" s="64">
        <v>5</v>
      </c>
      <c r="AC62" s="64">
        <v>5</v>
      </c>
      <c r="AD62" s="63">
        <v>3</v>
      </c>
      <c r="AE62" s="63">
        <v>3</v>
      </c>
      <c r="AF62" s="68">
        <f>IF(SUM(บันทึกข้อมูล!F62:M62)=0,"",SUM(บันทึกข้อมูล!F62:M62))</f>
        <v>23</v>
      </c>
      <c r="AG62" s="68">
        <f>IF(SUM(บันทึกข้อมูล!N62:U62)=0,"",SUM(บันทึกข้อมูล!N62:U62))</f>
        <v>25</v>
      </c>
      <c r="AH62" s="68">
        <f>IF(SUM(บันทึกข้อมูล!V62:AA62)=0,"",SUM(บันทึกข้อมูล!V62:AA62))</f>
        <v>21</v>
      </c>
      <c r="AI62" s="68">
        <f>IF(SUM(บันทึกข้อมูล!AB62:AC62)=0,"",SUM(บันทึกข้อมูล!AB62:AC62))</f>
        <v>10</v>
      </c>
      <c r="AJ62" s="68">
        <f>IF(SUM(บันทึกข้อมูล!AD62:AE62)=0,"",SUM(บันทึกข้อมูล!AD62:AE62))</f>
        <v>6</v>
      </c>
      <c r="AK62" s="68">
        <f>IF(SUM(บันทึกข้อมูล!V62:AE62)=0,"",SUM(บันทึกข้อมูล!V62:AE62))</f>
        <v>37</v>
      </c>
    </row>
    <row r="63" spans="1:37" ht="20">
      <c r="A63">
        <v>61</v>
      </c>
      <c r="B63" s="56">
        <v>1</v>
      </c>
      <c r="C63" s="56">
        <v>4</v>
      </c>
      <c r="D63" s="56">
        <v>3</v>
      </c>
      <c r="E63" s="56">
        <v>3</v>
      </c>
      <c r="F63" s="57">
        <v>2</v>
      </c>
      <c r="G63" s="57">
        <v>3</v>
      </c>
      <c r="H63" s="57">
        <v>3</v>
      </c>
      <c r="I63" s="57">
        <v>2</v>
      </c>
      <c r="J63" s="57">
        <v>3</v>
      </c>
      <c r="K63" s="58">
        <v>2</v>
      </c>
      <c r="L63" s="57">
        <v>3</v>
      </c>
      <c r="M63" s="57">
        <v>4</v>
      </c>
      <c r="N63" s="59">
        <v>2</v>
      </c>
      <c r="O63" s="59">
        <v>4</v>
      </c>
      <c r="P63" s="60">
        <v>5</v>
      </c>
      <c r="Q63" s="61">
        <v>5</v>
      </c>
      <c r="R63" s="61">
        <v>5</v>
      </c>
      <c r="S63" s="61">
        <v>5</v>
      </c>
      <c r="T63" s="60">
        <v>2</v>
      </c>
      <c r="U63" s="60">
        <v>1</v>
      </c>
      <c r="V63" s="62">
        <v>5</v>
      </c>
      <c r="W63" s="63">
        <v>4</v>
      </c>
      <c r="X63" s="63">
        <v>2</v>
      </c>
      <c r="Y63" s="63">
        <v>2</v>
      </c>
      <c r="Z63" s="63">
        <v>3</v>
      </c>
      <c r="AA63" s="63">
        <v>3</v>
      </c>
      <c r="AB63" s="64">
        <v>4</v>
      </c>
      <c r="AC63" s="64">
        <v>3</v>
      </c>
      <c r="AD63" s="63">
        <v>4</v>
      </c>
      <c r="AE63" s="63">
        <v>1</v>
      </c>
      <c r="AF63" s="68">
        <f>IF(SUM(บันทึกข้อมูล!F63:M63)=0,"",SUM(บันทึกข้อมูล!F63:M63))</f>
        <v>22</v>
      </c>
      <c r="AG63" s="68">
        <f>IF(SUM(บันทึกข้อมูล!N63:U63)=0,"",SUM(บันทึกข้อมูล!N63:U63))</f>
        <v>29</v>
      </c>
      <c r="AH63" s="68">
        <f>IF(SUM(บันทึกข้อมูล!V63:AA63)=0,"",SUM(บันทึกข้อมูล!V63:AA63))</f>
        <v>19</v>
      </c>
      <c r="AI63" s="68">
        <f>IF(SUM(บันทึกข้อมูล!AB63:AC63)=0,"",SUM(บันทึกข้อมูล!AB63:AC63))</f>
        <v>7</v>
      </c>
      <c r="AJ63" s="68">
        <f>IF(SUM(บันทึกข้อมูล!AD63:AE63)=0,"",SUM(บันทึกข้อมูล!AD63:AE63))</f>
        <v>5</v>
      </c>
      <c r="AK63" s="68">
        <f>IF(SUM(บันทึกข้อมูล!V63:AE63)=0,"",SUM(บันทึกข้อมูล!V63:AE63))</f>
        <v>31</v>
      </c>
    </row>
    <row r="64" spans="1:37" ht="20">
      <c r="A64">
        <v>62</v>
      </c>
      <c r="B64" s="56">
        <v>2</v>
      </c>
      <c r="C64" s="56">
        <v>3</v>
      </c>
      <c r="D64" s="56">
        <v>3</v>
      </c>
      <c r="E64" s="56">
        <v>3</v>
      </c>
      <c r="F64" s="57">
        <v>4</v>
      </c>
      <c r="G64" s="57">
        <v>4</v>
      </c>
      <c r="H64" s="57">
        <v>2</v>
      </c>
      <c r="I64" s="57">
        <v>2</v>
      </c>
      <c r="J64" s="57">
        <v>3</v>
      </c>
      <c r="K64" s="58">
        <v>3</v>
      </c>
      <c r="L64" s="57">
        <v>5</v>
      </c>
      <c r="M64" s="57">
        <v>1</v>
      </c>
      <c r="N64" s="59">
        <v>2</v>
      </c>
      <c r="O64" s="59">
        <v>4</v>
      </c>
      <c r="P64" s="60">
        <v>4</v>
      </c>
      <c r="Q64" s="61">
        <v>4</v>
      </c>
      <c r="R64" s="61">
        <v>5</v>
      </c>
      <c r="S64" s="61">
        <v>5</v>
      </c>
      <c r="T64" s="60">
        <v>2</v>
      </c>
      <c r="U64" s="60">
        <v>3</v>
      </c>
      <c r="V64" s="62">
        <v>5</v>
      </c>
      <c r="W64" s="63">
        <v>5</v>
      </c>
      <c r="X64" s="63">
        <v>3</v>
      </c>
      <c r="Y64" s="63">
        <v>3</v>
      </c>
      <c r="Z64" s="63">
        <v>4</v>
      </c>
      <c r="AA64" s="63">
        <v>4</v>
      </c>
      <c r="AB64" s="64">
        <v>3</v>
      </c>
      <c r="AC64" s="64">
        <v>5</v>
      </c>
      <c r="AD64" s="63">
        <v>5</v>
      </c>
      <c r="AE64" s="63">
        <v>1</v>
      </c>
      <c r="AF64" s="68">
        <f>IF(SUM(บันทึกข้อมูล!F64:M64)=0,"",SUM(บันทึกข้อมูล!F64:M64))</f>
        <v>24</v>
      </c>
      <c r="AG64" s="68">
        <f>IF(SUM(บันทึกข้อมูล!N64:U64)=0,"",SUM(บันทึกข้อมูล!N64:U64))</f>
        <v>29</v>
      </c>
      <c r="AH64" s="68">
        <f>IF(SUM(บันทึกข้อมูล!V64:AA64)=0,"",SUM(บันทึกข้อมูล!V64:AA64))</f>
        <v>24</v>
      </c>
      <c r="AI64" s="68">
        <f>IF(SUM(บันทึกข้อมูล!AB64:AC64)=0,"",SUM(บันทึกข้อมูล!AB64:AC64))</f>
        <v>8</v>
      </c>
      <c r="AJ64" s="68">
        <f>IF(SUM(บันทึกข้อมูล!AD64:AE64)=0,"",SUM(บันทึกข้อมูล!AD64:AE64))</f>
        <v>6</v>
      </c>
      <c r="AK64" s="68">
        <f>IF(SUM(บันทึกข้อมูล!V64:AE64)=0,"",SUM(บันทึกข้อมูล!V64:AE64))</f>
        <v>38</v>
      </c>
    </row>
    <row r="65" spans="1:37" ht="20">
      <c r="A65">
        <v>63</v>
      </c>
      <c r="B65" s="56">
        <v>1</v>
      </c>
      <c r="C65" s="56">
        <v>3</v>
      </c>
      <c r="D65" s="56">
        <v>3</v>
      </c>
      <c r="E65" s="56">
        <v>3</v>
      </c>
      <c r="F65" s="57">
        <v>3</v>
      </c>
      <c r="G65" s="57">
        <v>3</v>
      </c>
      <c r="H65" s="57">
        <v>3</v>
      </c>
      <c r="I65" s="57">
        <v>1</v>
      </c>
      <c r="J65" s="57">
        <v>4</v>
      </c>
      <c r="K65" s="58">
        <v>3</v>
      </c>
      <c r="L65" s="57">
        <v>3</v>
      </c>
      <c r="M65" s="57">
        <v>3</v>
      </c>
      <c r="N65" s="59">
        <v>1</v>
      </c>
      <c r="O65" s="59">
        <v>5</v>
      </c>
      <c r="P65" s="60">
        <v>5</v>
      </c>
      <c r="Q65" s="61">
        <v>5</v>
      </c>
      <c r="R65" s="61">
        <v>5</v>
      </c>
      <c r="S65" s="61">
        <v>5</v>
      </c>
      <c r="T65" s="60">
        <v>3</v>
      </c>
      <c r="U65" s="60">
        <v>3</v>
      </c>
      <c r="V65" s="62">
        <v>5</v>
      </c>
      <c r="W65" s="63">
        <v>4</v>
      </c>
      <c r="X65" s="63">
        <v>4</v>
      </c>
      <c r="Y65" s="63">
        <v>4</v>
      </c>
      <c r="Z65" s="63">
        <v>3</v>
      </c>
      <c r="AA65" s="63">
        <v>3</v>
      </c>
      <c r="AB65" s="64">
        <v>5</v>
      </c>
      <c r="AC65" s="64">
        <v>3</v>
      </c>
      <c r="AD65" s="63">
        <v>4</v>
      </c>
      <c r="AE65" s="63">
        <v>1</v>
      </c>
      <c r="AF65" s="68">
        <f>IF(SUM(บันทึกข้อมูล!F65:M65)=0,"",SUM(บันทึกข้อมูล!F65:M65))</f>
        <v>23</v>
      </c>
      <c r="AG65" s="68">
        <f>IF(SUM(บันทึกข้อมูล!N65:U65)=0,"",SUM(บันทึกข้อมูล!N65:U65))</f>
        <v>32</v>
      </c>
      <c r="AH65" s="68">
        <f>IF(SUM(บันทึกข้อมูล!V65:AA65)=0,"",SUM(บันทึกข้อมูล!V65:AA65))</f>
        <v>23</v>
      </c>
      <c r="AI65" s="68">
        <f>IF(SUM(บันทึกข้อมูล!AB65:AC65)=0,"",SUM(บันทึกข้อมูล!AB65:AC65))</f>
        <v>8</v>
      </c>
      <c r="AJ65" s="68">
        <f>IF(SUM(บันทึกข้อมูล!AD65:AE65)=0,"",SUM(บันทึกข้อมูล!AD65:AE65))</f>
        <v>5</v>
      </c>
      <c r="AK65" s="68">
        <f>IF(SUM(บันทึกข้อมูล!V65:AE65)=0,"",SUM(บันทึกข้อมูล!V65:AE65))</f>
        <v>36</v>
      </c>
    </row>
    <row r="66" spans="1:37" ht="20">
      <c r="A66">
        <v>64</v>
      </c>
      <c r="B66" s="56">
        <v>1</v>
      </c>
      <c r="C66" s="56">
        <v>3</v>
      </c>
      <c r="D66" s="56">
        <v>4</v>
      </c>
      <c r="E66" s="56">
        <v>3</v>
      </c>
      <c r="F66" s="57">
        <v>4</v>
      </c>
      <c r="G66" s="57">
        <v>4</v>
      </c>
      <c r="H66" s="57">
        <v>4</v>
      </c>
      <c r="I66" s="57">
        <v>4</v>
      </c>
      <c r="J66" s="57">
        <v>2</v>
      </c>
      <c r="K66" s="58">
        <v>4</v>
      </c>
      <c r="L66" s="57">
        <v>4</v>
      </c>
      <c r="M66" s="57">
        <v>2</v>
      </c>
      <c r="N66" s="59">
        <v>2</v>
      </c>
      <c r="O66" s="59">
        <v>4</v>
      </c>
      <c r="P66" s="60">
        <v>4</v>
      </c>
      <c r="Q66" s="61">
        <v>4</v>
      </c>
      <c r="R66" s="61">
        <v>4</v>
      </c>
      <c r="S66" s="61">
        <v>4</v>
      </c>
      <c r="T66" s="60">
        <v>2</v>
      </c>
      <c r="U66" s="60">
        <v>2</v>
      </c>
      <c r="V66" s="62">
        <v>3</v>
      </c>
      <c r="W66" s="63">
        <v>3</v>
      </c>
      <c r="X66" s="63">
        <v>2</v>
      </c>
      <c r="Y66" s="63">
        <v>3</v>
      </c>
      <c r="Z66" s="63">
        <v>3</v>
      </c>
      <c r="AA66" s="63">
        <v>3</v>
      </c>
      <c r="AB66" s="64">
        <v>4</v>
      </c>
      <c r="AC66" s="64">
        <v>5</v>
      </c>
      <c r="AD66" s="63">
        <v>4</v>
      </c>
      <c r="AE66" s="63">
        <v>4</v>
      </c>
      <c r="AF66" s="68">
        <f>IF(SUM(บันทึกข้อมูล!F66:M66)=0,"",SUM(บันทึกข้อมูล!F66:M66))</f>
        <v>28</v>
      </c>
      <c r="AG66" s="68">
        <f>IF(SUM(บันทึกข้อมูล!N66:U66)=0,"",SUM(บันทึกข้อมูล!N66:U66))</f>
        <v>26</v>
      </c>
      <c r="AH66" s="68">
        <f>IF(SUM(บันทึกข้อมูล!V66:AA66)=0,"",SUM(บันทึกข้อมูล!V66:AA66))</f>
        <v>17</v>
      </c>
      <c r="AI66" s="68">
        <f>IF(SUM(บันทึกข้อมูล!AB66:AC66)=0,"",SUM(บันทึกข้อมูล!AB66:AC66))</f>
        <v>9</v>
      </c>
      <c r="AJ66" s="68">
        <f>IF(SUM(บันทึกข้อมูล!AD66:AE66)=0,"",SUM(บันทึกข้อมูล!AD66:AE66))</f>
        <v>8</v>
      </c>
      <c r="AK66" s="68">
        <f>IF(SUM(บันทึกข้อมูล!V66:AE66)=0,"",SUM(บันทึกข้อมูล!V66:AE66))</f>
        <v>34</v>
      </c>
    </row>
    <row r="67" spans="1:37" ht="20">
      <c r="A67">
        <v>65</v>
      </c>
      <c r="B67" s="56">
        <v>2</v>
      </c>
      <c r="C67" s="56">
        <v>1</v>
      </c>
      <c r="D67" s="56">
        <v>2</v>
      </c>
      <c r="E67" s="56">
        <v>1</v>
      </c>
      <c r="F67" s="57">
        <v>5</v>
      </c>
      <c r="G67" s="57">
        <v>5</v>
      </c>
      <c r="H67" s="57">
        <v>5</v>
      </c>
      <c r="I67" s="57">
        <v>5</v>
      </c>
      <c r="J67" s="57">
        <v>1</v>
      </c>
      <c r="K67" s="58">
        <v>5</v>
      </c>
      <c r="L67" s="57">
        <v>5</v>
      </c>
      <c r="M67" s="57">
        <v>1</v>
      </c>
      <c r="N67" s="59">
        <v>2</v>
      </c>
      <c r="O67" s="59">
        <v>4</v>
      </c>
      <c r="P67" s="60">
        <v>4</v>
      </c>
      <c r="Q67" s="61">
        <v>4</v>
      </c>
      <c r="R67" s="61">
        <v>4</v>
      </c>
      <c r="S67" s="61">
        <v>4</v>
      </c>
      <c r="T67" s="60">
        <v>3</v>
      </c>
      <c r="U67" s="60">
        <v>3</v>
      </c>
      <c r="V67" s="62">
        <v>3</v>
      </c>
      <c r="W67" s="63">
        <v>3</v>
      </c>
      <c r="X67" s="63">
        <v>4</v>
      </c>
      <c r="Y67" s="63">
        <v>4</v>
      </c>
      <c r="Z67" s="63">
        <v>4</v>
      </c>
      <c r="AA67" s="63">
        <v>4</v>
      </c>
      <c r="AB67" s="64">
        <v>3</v>
      </c>
      <c r="AC67" s="64">
        <v>3</v>
      </c>
      <c r="AD67" s="63">
        <v>3</v>
      </c>
      <c r="AE67" s="63">
        <v>3</v>
      </c>
      <c r="AF67" s="68">
        <f>IF(SUM(บันทึกข้อมูล!F67:M67)=0,"",SUM(บันทึกข้อมูล!F67:M67))</f>
        <v>32</v>
      </c>
      <c r="AG67" s="68">
        <f>IF(SUM(บันทึกข้อมูล!N67:U67)=0,"",SUM(บันทึกข้อมูล!N67:U67))</f>
        <v>28</v>
      </c>
      <c r="AH67" s="68">
        <f>IF(SUM(บันทึกข้อมูล!V67:AA67)=0,"",SUM(บันทึกข้อมูล!V67:AA67))</f>
        <v>22</v>
      </c>
      <c r="AI67" s="68">
        <f>IF(SUM(บันทึกข้อมูล!AB67:AC67)=0,"",SUM(บันทึกข้อมูล!AB67:AC67))</f>
        <v>6</v>
      </c>
      <c r="AJ67" s="68">
        <f>IF(SUM(บันทึกข้อมูล!AD67:AE67)=0,"",SUM(บันทึกข้อมูล!AD67:AE67))</f>
        <v>6</v>
      </c>
      <c r="AK67" s="68">
        <f>IF(SUM(บันทึกข้อมูล!V67:AE67)=0,"",SUM(บันทึกข้อมูล!V67:AE67))</f>
        <v>34</v>
      </c>
    </row>
    <row r="68" spans="1:37" ht="20">
      <c r="A68">
        <v>66</v>
      </c>
      <c r="B68" s="56">
        <v>2</v>
      </c>
      <c r="C68" s="56">
        <v>2</v>
      </c>
      <c r="D68" s="56">
        <v>2</v>
      </c>
      <c r="E68" s="56">
        <v>3</v>
      </c>
      <c r="F68" s="57">
        <v>4</v>
      </c>
      <c r="G68" s="57">
        <v>4</v>
      </c>
      <c r="H68" s="57">
        <v>4</v>
      </c>
      <c r="I68" s="57">
        <v>4</v>
      </c>
      <c r="J68" s="57">
        <v>2</v>
      </c>
      <c r="K68" s="58">
        <v>4</v>
      </c>
      <c r="L68" s="57">
        <v>4</v>
      </c>
      <c r="M68" s="57">
        <v>2</v>
      </c>
      <c r="N68" s="59">
        <v>2</v>
      </c>
      <c r="O68" s="59">
        <v>4</v>
      </c>
      <c r="P68" s="60">
        <v>4</v>
      </c>
      <c r="Q68" s="61">
        <v>4</v>
      </c>
      <c r="R68" s="61">
        <v>4</v>
      </c>
      <c r="S68" s="61">
        <v>4</v>
      </c>
      <c r="T68" s="60">
        <v>2</v>
      </c>
      <c r="U68" s="60">
        <v>1</v>
      </c>
      <c r="V68" s="62">
        <v>3</v>
      </c>
      <c r="W68" s="63">
        <v>3</v>
      </c>
      <c r="X68" s="63">
        <v>3</v>
      </c>
      <c r="Y68" s="63">
        <v>5</v>
      </c>
      <c r="Z68" s="63">
        <v>5</v>
      </c>
      <c r="AA68" s="63">
        <v>5</v>
      </c>
      <c r="AB68" s="64">
        <v>3</v>
      </c>
      <c r="AC68" s="64">
        <v>4</v>
      </c>
      <c r="AD68" s="63">
        <v>4</v>
      </c>
      <c r="AE68" s="63">
        <v>4</v>
      </c>
      <c r="AF68" s="68">
        <f>IF(SUM(บันทึกข้อมูล!F68:M68)=0,"",SUM(บันทึกข้อมูล!F68:M68))</f>
        <v>28</v>
      </c>
      <c r="AG68" s="68">
        <f>IF(SUM(บันทึกข้อมูล!N68:U68)=0,"",SUM(บันทึกข้อมูล!N68:U68))</f>
        <v>25</v>
      </c>
      <c r="AH68" s="68">
        <f>IF(SUM(บันทึกข้อมูล!V68:AA68)=0,"",SUM(บันทึกข้อมูล!V68:AA68))</f>
        <v>24</v>
      </c>
      <c r="AI68" s="68">
        <f>IF(SUM(บันทึกข้อมูล!AB68:AC68)=0,"",SUM(บันทึกข้อมูล!AB68:AC68))</f>
        <v>7</v>
      </c>
      <c r="AJ68" s="68">
        <f>IF(SUM(บันทึกข้อมูล!AD68:AE68)=0,"",SUM(บันทึกข้อมูล!AD68:AE68))</f>
        <v>8</v>
      </c>
      <c r="AK68" s="68">
        <f>IF(SUM(บันทึกข้อมูล!V68:AE68)=0,"",SUM(บันทึกข้อมูล!V68:AE68))</f>
        <v>39</v>
      </c>
    </row>
    <row r="69" spans="1:37" ht="20">
      <c r="A69">
        <v>67</v>
      </c>
      <c r="B69" s="56">
        <v>1</v>
      </c>
      <c r="C69" s="56">
        <v>3</v>
      </c>
      <c r="D69" s="56">
        <v>3</v>
      </c>
      <c r="E69" s="56">
        <v>3</v>
      </c>
      <c r="F69" s="57">
        <v>3</v>
      </c>
      <c r="G69" s="57">
        <v>3</v>
      </c>
      <c r="H69" s="57">
        <v>3</v>
      </c>
      <c r="I69" s="57">
        <v>1</v>
      </c>
      <c r="J69" s="57">
        <v>4</v>
      </c>
      <c r="K69" s="58">
        <v>1</v>
      </c>
      <c r="L69" s="57">
        <v>2</v>
      </c>
      <c r="M69" s="57">
        <v>4</v>
      </c>
      <c r="N69" s="59">
        <v>1</v>
      </c>
      <c r="O69" s="59">
        <v>5</v>
      </c>
      <c r="P69" s="60">
        <v>5</v>
      </c>
      <c r="Q69" s="61">
        <v>4</v>
      </c>
      <c r="R69" s="61">
        <v>5</v>
      </c>
      <c r="S69" s="61">
        <v>5</v>
      </c>
      <c r="T69" s="60">
        <v>1</v>
      </c>
      <c r="U69" s="60">
        <v>1</v>
      </c>
      <c r="V69" s="62">
        <v>4</v>
      </c>
      <c r="W69" s="63">
        <v>4</v>
      </c>
      <c r="X69" s="63">
        <v>3</v>
      </c>
      <c r="Y69" s="63">
        <v>5</v>
      </c>
      <c r="Z69" s="63">
        <v>5</v>
      </c>
      <c r="AA69" s="63">
        <v>4</v>
      </c>
      <c r="AB69" s="64">
        <v>3</v>
      </c>
      <c r="AC69" s="64">
        <v>3</v>
      </c>
      <c r="AD69" s="63">
        <v>5</v>
      </c>
      <c r="AE69" s="63">
        <v>4</v>
      </c>
      <c r="AF69" s="68">
        <f>IF(SUM(บันทึกข้อมูล!F69:M69)=0,"",SUM(บันทึกข้อมูล!F69:M69))</f>
        <v>21</v>
      </c>
      <c r="AG69" s="68">
        <f>IF(SUM(บันทึกข้อมูล!N69:U69)=0,"",SUM(บันทึกข้อมูล!N69:U69))</f>
        <v>27</v>
      </c>
      <c r="AH69" s="68">
        <f>IF(SUM(บันทึกข้อมูล!V69:AA69)=0,"",SUM(บันทึกข้อมูล!V69:AA69))</f>
        <v>25</v>
      </c>
      <c r="AI69" s="68">
        <f>IF(SUM(บันทึกข้อมูล!AB69:AC69)=0,"",SUM(บันทึกข้อมูล!AB69:AC69))</f>
        <v>6</v>
      </c>
      <c r="AJ69" s="68">
        <f>IF(SUM(บันทึกข้อมูล!AD69:AE69)=0,"",SUM(บันทึกข้อมูล!AD69:AE69))</f>
        <v>9</v>
      </c>
      <c r="AK69" s="68">
        <f>IF(SUM(บันทึกข้อมูล!V69:AE69)=0,"",SUM(บันทึกข้อมูล!V69:AE69))</f>
        <v>40</v>
      </c>
    </row>
    <row r="70" spans="1:37" ht="20">
      <c r="A70">
        <v>68</v>
      </c>
      <c r="B70" s="56">
        <v>2</v>
      </c>
      <c r="C70" s="56">
        <v>4</v>
      </c>
      <c r="D70" s="56">
        <v>2</v>
      </c>
      <c r="E70" s="56">
        <v>3</v>
      </c>
      <c r="F70" s="57">
        <v>4</v>
      </c>
      <c r="G70" s="57">
        <v>4</v>
      </c>
      <c r="H70" s="57">
        <v>4</v>
      </c>
      <c r="I70" s="57">
        <v>4</v>
      </c>
      <c r="J70" s="57">
        <v>2</v>
      </c>
      <c r="K70" s="58">
        <v>4</v>
      </c>
      <c r="L70" s="57">
        <v>4</v>
      </c>
      <c r="M70" s="57">
        <v>2</v>
      </c>
      <c r="N70" s="59">
        <v>2</v>
      </c>
      <c r="O70" s="59">
        <v>4</v>
      </c>
      <c r="P70" s="60">
        <v>4</v>
      </c>
      <c r="Q70" s="61">
        <v>4</v>
      </c>
      <c r="R70" s="61">
        <v>4</v>
      </c>
      <c r="S70" s="61">
        <v>4</v>
      </c>
      <c r="T70" s="60">
        <v>2</v>
      </c>
      <c r="U70" s="60">
        <v>2</v>
      </c>
      <c r="V70" s="62">
        <v>3</v>
      </c>
      <c r="W70" s="63">
        <v>4</v>
      </c>
      <c r="X70" s="63">
        <v>2</v>
      </c>
      <c r="Y70" s="63">
        <v>3</v>
      </c>
      <c r="Z70" s="63">
        <v>3</v>
      </c>
      <c r="AA70" s="63">
        <v>3</v>
      </c>
      <c r="AB70" s="64">
        <v>5</v>
      </c>
      <c r="AC70" s="64">
        <v>4</v>
      </c>
      <c r="AD70" s="63">
        <v>4</v>
      </c>
      <c r="AE70" s="63">
        <v>4</v>
      </c>
      <c r="AF70" s="68">
        <f>IF(SUM(บันทึกข้อมูล!F70:M70)=0,"",SUM(บันทึกข้อมูล!F70:M70))</f>
        <v>28</v>
      </c>
      <c r="AG70" s="68">
        <f>IF(SUM(บันทึกข้อมูล!N70:U70)=0,"",SUM(บันทึกข้อมูล!N70:U70))</f>
        <v>26</v>
      </c>
      <c r="AH70" s="68">
        <f>IF(SUM(บันทึกข้อมูล!V70:AA70)=0,"",SUM(บันทึกข้อมูล!V70:AA70))</f>
        <v>18</v>
      </c>
      <c r="AI70" s="68">
        <f>IF(SUM(บันทึกข้อมูล!AB70:AC70)=0,"",SUM(บันทึกข้อมูล!AB70:AC70))</f>
        <v>9</v>
      </c>
      <c r="AJ70" s="68">
        <f>IF(SUM(บันทึกข้อมูล!AD70:AE70)=0,"",SUM(บันทึกข้อมูล!AD70:AE70))</f>
        <v>8</v>
      </c>
      <c r="AK70" s="68">
        <f>IF(SUM(บันทึกข้อมูล!V70:AE70)=0,"",SUM(บันทึกข้อมูล!V70:AE70))</f>
        <v>35</v>
      </c>
    </row>
    <row r="71" spans="1:37" ht="20">
      <c r="A71">
        <v>69</v>
      </c>
      <c r="B71" s="56">
        <v>2</v>
      </c>
      <c r="C71" s="56">
        <v>4</v>
      </c>
      <c r="D71" s="56">
        <v>2</v>
      </c>
      <c r="E71" s="56">
        <v>3</v>
      </c>
      <c r="F71" s="57">
        <v>3</v>
      </c>
      <c r="G71" s="57">
        <v>3</v>
      </c>
      <c r="H71" s="57">
        <v>3</v>
      </c>
      <c r="I71" s="57">
        <v>1</v>
      </c>
      <c r="J71" s="57">
        <v>4</v>
      </c>
      <c r="K71" s="58">
        <v>1</v>
      </c>
      <c r="L71" s="57">
        <v>3</v>
      </c>
      <c r="M71" s="57">
        <v>3</v>
      </c>
      <c r="N71" s="59">
        <v>1</v>
      </c>
      <c r="O71" s="59">
        <v>5</v>
      </c>
      <c r="P71" s="60">
        <v>5</v>
      </c>
      <c r="Q71" s="61">
        <v>5</v>
      </c>
      <c r="R71" s="61">
        <v>5</v>
      </c>
      <c r="S71" s="61">
        <v>5</v>
      </c>
      <c r="T71" s="60">
        <v>1</v>
      </c>
      <c r="U71" s="60">
        <v>1</v>
      </c>
      <c r="V71" s="62">
        <v>4</v>
      </c>
      <c r="W71" s="63">
        <v>3</v>
      </c>
      <c r="X71" s="63">
        <v>4</v>
      </c>
      <c r="Y71" s="63">
        <v>5</v>
      </c>
      <c r="Z71" s="63">
        <v>5</v>
      </c>
      <c r="AA71" s="63">
        <v>5</v>
      </c>
      <c r="AB71" s="64">
        <v>3</v>
      </c>
      <c r="AC71" s="64">
        <v>5</v>
      </c>
      <c r="AD71" s="63">
        <v>5</v>
      </c>
      <c r="AE71" s="63">
        <v>3</v>
      </c>
      <c r="AF71" s="68">
        <f>IF(SUM(บันทึกข้อมูล!F71:M71)=0,"",SUM(บันทึกข้อมูล!F71:M71))</f>
        <v>21</v>
      </c>
      <c r="AG71" s="68">
        <f>IF(SUM(บันทึกข้อมูล!N71:U71)=0,"",SUM(บันทึกข้อมูล!N71:U71))</f>
        <v>28</v>
      </c>
      <c r="AH71" s="68">
        <f>IF(SUM(บันทึกข้อมูล!V71:AA71)=0,"",SUM(บันทึกข้อมูล!V71:AA71))</f>
        <v>26</v>
      </c>
      <c r="AI71" s="68">
        <f>IF(SUM(บันทึกข้อมูล!AB71:AC71)=0,"",SUM(บันทึกข้อมูล!AB71:AC71))</f>
        <v>8</v>
      </c>
      <c r="AJ71" s="68">
        <f>IF(SUM(บันทึกข้อมูล!AD71:AE71)=0,"",SUM(บันทึกข้อมูล!AD71:AE71))</f>
        <v>8</v>
      </c>
      <c r="AK71" s="68">
        <f>IF(SUM(บันทึกข้อมูล!V71:AE71)=0,"",SUM(บันทึกข้อมูล!V71:AE71))</f>
        <v>42</v>
      </c>
    </row>
    <row r="72" spans="1:37" ht="20">
      <c r="A72">
        <v>70</v>
      </c>
      <c r="B72" s="56">
        <v>2</v>
      </c>
      <c r="C72" s="56">
        <v>4</v>
      </c>
      <c r="D72" s="56">
        <v>2</v>
      </c>
      <c r="E72" s="56">
        <v>3</v>
      </c>
      <c r="F72" s="57">
        <v>4</v>
      </c>
      <c r="G72" s="57">
        <v>4</v>
      </c>
      <c r="H72" s="57">
        <v>4</v>
      </c>
      <c r="I72" s="57">
        <v>4</v>
      </c>
      <c r="J72" s="57">
        <v>2</v>
      </c>
      <c r="K72" s="58">
        <v>4</v>
      </c>
      <c r="L72" s="57">
        <v>4</v>
      </c>
      <c r="M72" s="57">
        <v>2</v>
      </c>
      <c r="N72" s="59">
        <v>2</v>
      </c>
      <c r="O72" s="59">
        <v>4</v>
      </c>
      <c r="P72" s="60">
        <v>4</v>
      </c>
      <c r="Q72" s="61">
        <v>4</v>
      </c>
      <c r="R72" s="61">
        <v>4</v>
      </c>
      <c r="S72" s="61">
        <v>4</v>
      </c>
      <c r="T72" s="60">
        <v>2</v>
      </c>
      <c r="U72" s="60">
        <v>2</v>
      </c>
      <c r="V72" s="62">
        <v>3</v>
      </c>
      <c r="W72" s="63">
        <v>4</v>
      </c>
      <c r="X72" s="63">
        <v>3</v>
      </c>
      <c r="Y72" s="63">
        <v>3</v>
      </c>
      <c r="Z72" s="63">
        <v>3</v>
      </c>
      <c r="AA72" s="63">
        <v>2</v>
      </c>
      <c r="AB72" s="64">
        <v>4</v>
      </c>
      <c r="AC72" s="64">
        <v>4</v>
      </c>
      <c r="AD72" s="63">
        <v>3</v>
      </c>
      <c r="AE72" s="63">
        <v>2</v>
      </c>
      <c r="AF72" s="68">
        <f>IF(SUM(บันทึกข้อมูล!F72:M72)=0,"",SUM(บันทึกข้อมูล!F72:M72))</f>
        <v>28</v>
      </c>
      <c r="AG72" s="68">
        <f>IF(SUM(บันทึกข้อมูล!N72:U72)=0,"",SUM(บันทึกข้อมูล!N72:U72))</f>
        <v>26</v>
      </c>
      <c r="AH72" s="68">
        <f>IF(SUM(บันทึกข้อมูล!V72:AA72)=0,"",SUM(บันทึกข้อมูล!V72:AA72))</f>
        <v>18</v>
      </c>
      <c r="AI72" s="68">
        <f>IF(SUM(บันทึกข้อมูล!AB72:AC72)=0,"",SUM(บันทึกข้อมูล!AB72:AC72))</f>
        <v>8</v>
      </c>
      <c r="AJ72" s="68">
        <f>IF(SUM(บันทึกข้อมูล!AD72:AE72)=0,"",SUM(บันทึกข้อมูล!AD72:AE72))</f>
        <v>5</v>
      </c>
      <c r="AK72" s="68">
        <f>IF(SUM(บันทึกข้อมูล!V72:AE72)=0,"",SUM(บันทึกข้อมูล!V72:AE72))</f>
        <v>31</v>
      </c>
    </row>
    <row r="73" spans="1:37" ht="20">
      <c r="A73">
        <v>71</v>
      </c>
      <c r="B73" s="56">
        <v>1</v>
      </c>
      <c r="C73" s="56">
        <v>1</v>
      </c>
      <c r="D73" s="56">
        <v>1</v>
      </c>
      <c r="E73" s="56">
        <v>3</v>
      </c>
      <c r="F73" s="57">
        <v>3</v>
      </c>
      <c r="G73" s="57">
        <v>3</v>
      </c>
      <c r="H73" s="57">
        <v>3</v>
      </c>
      <c r="I73" s="57">
        <v>4</v>
      </c>
      <c r="J73" s="57">
        <v>2</v>
      </c>
      <c r="K73" s="58">
        <v>4</v>
      </c>
      <c r="L73" s="57">
        <v>3</v>
      </c>
      <c r="M73" s="57">
        <v>2</v>
      </c>
      <c r="N73" s="59">
        <v>2</v>
      </c>
      <c r="O73" s="59">
        <v>4</v>
      </c>
      <c r="P73" s="60">
        <v>4</v>
      </c>
      <c r="Q73" s="61">
        <v>4</v>
      </c>
      <c r="R73" s="61">
        <v>4</v>
      </c>
      <c r="S73" s="61">
        <v>4</v>
      </c>
      <c r="T73" s="60">
        <v>2</v>
      </c>
      <c r="U73" s="60">
        <v>2</v>
      </c>
      <c r="V73" s="62">
        <v>3</v>
      </c>
      <c r="W73" s="63">
        <v>4</v>
      </c>
      <c r="X73" s="63">
        <v>3</v>
      </c>
      <c r="Y73" s="63">
        <v>3</v>
      </c>
      <c r="Z73" s="63">
        <v>3</v>
      </c>
      <c r="AA73" s="63">
        <v>3</v>
      </c>
      <c r="AB73" s="64">
        <v>4</v>
      </c>
      <c r="AC73" s="64">
        <v>4</v>
      </c>
      <c r="AD73" s="63">
        <v>3</v>
      </c>
      <c r="AE73" s="63">
        <v>3</v>
      </c>
      <c r="AF73" s="68">
        <f>IF(SUM(บันทึกข้อมูล!F73:M73)=0,"",SUM(บันทึกข้อมูล!F73:M73))</f>
        <v>24</v>
      </c>
      <c r="AG73" s="68">
        <f>IF(SUM(บันทึกข้อมูล!N73:U73)=0,"",SUM(บันทึกข้อมูล!N73:U73))</f>
        <v>26</v>
      </c>
      <c r="AH73" s="68">
        <f>IF(SUM(บันทึกข้อมูล!V73:AA73)=0,"",SUM(บันทึกข้อมูล!V73:AA73))</f>
        <v>19</v>
      </c>
      <c r="AI73" s="68">
        <f>IF(SUM(บันทึกข้อมูล!AB73:AC73)=0,"",SUM(บันทึกข้อมูล!AB73:AC73))</f>
        <v>8</v>
      </c>
      <c r="AJ73" s="68">
        <f>IF(SUM(บันทึกข้อมูล!AD73:AE73)=0,"",SUM(บันทึกข้อมูล!AD73:AE73))</f>
        <v>6</v>
      </c>
      <c r="AK73" s="68">
        <f>IF(SUM(บันทึกข้อมูล!V73:AE73)=0,"",SUM(บันทึกข้อมูล!V73:AE73))</f>
        <v>33</v>
      </c>
    </row>
    <row r="74" spans="1:37" ht="20">
      <c r="A74">
        <v>72</v>
      </c>
      <c r="B74" s="56">
        <v>1</v>
      </c>
      <c r="C74" s="56">
        <v>4</v>
      </c>
      <c r="D74" s="56">
        <v>4</v>
      </c>
      <c r="E74" s="56">
        <v>3</v>
      </c>
      <c r="F74" s="57">
        <v>4</v>
      </c>
      <c r="G74" s="57">
        <v>4</v>
      </c>
      <c r="H74" s="57">
        <v>4</v>
      </c>
      <c r="I74" s="57">
        <v>3</v>
      </c>
      <c r="J74" s="57">
        <v>2</v>
      </c>
      <c r="K74" s="58">
        <v>4</v>
      </c>
      <c r="L74" s="57">
        <v>5</v>
      </c>
      <c r="M74" s="57">
        <v>2</v>
      </c>
      <c r="N74" s="59">
        <v>2</v>
      </c>
      <c r="O74" s="59">
        <v>1</v>
      </c>
      <c r="P74" s="60">
        <v>3</v>
      </c>
      <c r="Q74" s="61">
        <v>2</v>
      </c>
      <c r="R74" s="61">
        <v>3</v>
      </c>
      <c r="S74" s="61">
        <v>1</v>
      </c>
      <c r="T74" s="60">
        <v>2</v>
      </c>
      <c r="U74" s="60">
        <v>2</v>
      </c>
      <c r="V74" s="62">
        <v>4</v>
      </c>
      <c r="W74" s="63">
        <v>4</v>
      </c>
      <c r="X74" s="63">
        <v>2</v>
      </c>
      <c r="Y74" s="63">
        <v>2</v>
      </c>
      <c r="Z74" s="63">
        <v>2</v>
      </c>
      <c r="AA74" s="63">
        <v>2</v>
      </c>
      <c r="AB74" s="64">
        <v>4</v>
      </c>
      <c r="AC74" s="64">
        <v>5</v>
      </c>
      <c r="AD74" s="63">
        <v>4</v>
      </c>
      <c r="AE74" s="63">
        <v>3</v>
      </c>
      <c r="AF74" s="68">
        <f>IF(SUM(บันทึกข้อมูล!F74:M74)=0,"",SUM(บันทึกข้อมูล!F74:M74))</f>
        <v>28</v>
      </c>
      <c r="AG74" s="68">
        <f>IF(SUM(บันทึกข้อมูล!N74:U74)=0,"",SUM(บันทึกข้อมูล!N74:U74))</f>
        <v>16</v>
      </c>
      <c r="AH74" s="68">
        <f>IF(SUM(บันทึกข้อมูล!V74:AA74)=0,"",SUM(บันทึกข้อมูล!V74:AA74))</f>
        <v>16</v>
      </c>
      <c r="AI74" s="68">
        <f>IF(SUM(บันทึกข้อมูล!AB74:AC74)=0,"",SUM(บันทึกข้อมูล!AB74:AC74))</f>
        <v>9</v>
      </c>
      <c r="AJ74" s="68">
        <f>IF(SUM(บันทึกข้อมูล!AD74:AE74)=0,"",SUM(บันทึกข้อมูล!AD74:AE74))</f>
        <v>7</v>
      </c>
      <c r="AK74" s="68">
        <f>IF(SUM(บันทึกข้อมูล!V74:AE74)=0,"",SUM(บันทึกข้อมูล!V74:AE74))</f>
        <v>32</v>
      </c>
    </row>
    <row r="75" spans="1:37" ht="20">
      <c r="A75">
        <v>73</v>
      </c>
      <c r="B75" s="56">
        <v>2</v>
      </c>
      <c r="C75" s="56">
        <v>3</v>
      </c>
      <c r="D75" s="56">
        <v>3</v>
      </c>
      <c r="E75" s="56">
        <v>3</v>
      </c>
      <c r="F75" s="57">
        <v>2</v>
      </c>
      <c r="G75" s="57">
        <v>2</v>
      </c>
      <c r="H75" s="57">
        <v>2</v>
      </c>
      <c r="I75" s="57">
        <v>2</v>
      </c>
      <c r="J75" s="57">
        <v>4</v>
      </c>
      <c r="K75" s="58">
        <v>2</v>
      </c>
      <c r="L75" s="57">
        <v>2</v>
      </c>
      <c r="M75" s="57">
        <v>4</v>
      </c>
      <c r="N75" s="59">
        <v>2</v>
      </c>
      <c r="O75" s="59">
        <v>4</v>
      </c>
      <c r="P75" s="60">
        <v>4</v>
      </c>
      <c r="Q75" s="61">
        <v>4</v>
      </c>
      <c r="R75" s="61">
        <v>4</v>
      </c>
      <c r="S75" s="61">
        <v>4</v>
      </c>
      <c r="T75" s="60">
        <v>2</v>
      </c>
      <c r="U75" s="60">
        <v>2</v>
      </c>
      <c r="V75" s="62">
        <v>3</v>
      </c>
      <c r="W75" s="63">
        <v>3</v>
      </c>
      <c r="X75" s="63">
        <v>3</v>
      </c>
      <c r="Y75" s="63">
        <v>3</v>
      </c>
      <c r="Z75" s="63">
        <v>3</v>
      </c>
      <c r="AA75" s="63">
        <v>3</v>
      </c>
      <c r="AB75" s="64">
        <v>3</v>
      </c>
      <c r="AC75" s="64">
        <v>3</v>
      </c>
      <c r="AD75" s="63">
        <v>3</v>
      </c>
      <c r="AE75" s="63">
        <v>3</v>
      </c>
      <c r="AF75" s="68">
        <f>IF(SUM(บันทึกข้อมูล!F75:M75)=0,"",SUM(บันทึกข้อมูล!F75:M75))</f>
        <v>20</v>
      </c>
      <c r="AG75" s="68">
        <f>IF(SUM(บันทึกข้อมูล!N75:U75)=0,"",SUM(บันทึกข้อมูล!N75:U75))</f>
        <v>26</v>
      </c>
      <c r="AH75" s="68">
        <f>IF(SUM(บันทึกข้อมูล!V75:AA75)=0,"",SUM(บันทึกข้อมูล!V75:AA75))</f>
        <v>18</v>
      </c>
      <c r="AI75" s="68">
        <f>IF(SUM(บันทึกข้อมูล!AB75:AC75)=0,"",SUM(บันทึกข้อมูล!AB75:AC75))</f>
        <v>6</v>
      </c>
      <c r="AJ75" s="68">
        <f>IF(SUM(บันทึกข้อมูล!AD75:AE75)=0,"",SUM(บันทึกข้อมูล!AD75:AE75))</f>
        <v>6</v>
      </c>
      <c r="AK75" s="68">
        <f>IF(SUM(บันทึกข้อมูล!V75:AE75)=0,"",SUM(บันทึกข้อมูล!V75:AE75))</f>
        <v>30</v>
      </c>
    </row>
    <row r="76" spans="1:37" ht="20">
      <c r="A76">
        <v>74</v>
      </c>
      <c r="B76" s="56">
        <v>2</v>
      </c>
      <c r="C76" s="56">
        <v>3</v>
      </c>
      <c r="D76" s="56">
        <v>2</v>
      </c>
      <c r="E76" s="56">
        <v>3</v>
      </c>
      <c r="F76" s="57">
        <v>5</v>
      </c>
      <c r="G76" s="57">
        <v>5</v>
      </c>
      <c r="H76" s="57">
        <v>5</v>
      </c>
      <c r="I76" s="57">
        <v>5</v>
      </c>
      <c r="J76" s="57">
        <v>1</v>
      </c>
      <c r="K76" s="58">
        <v>3</v>
      </c>
      <c r="L76" s="57">
        <v>5</v>
      </c>
      <c r="M76" s="57">
        <v>1</v>
      </c>
      <c r="N76" s="59">
        <v>3</v>
      </c>
      <c r="O76" s="59">
        <v>3</v>
      </c>
      <c r="P76" s="60">
        <v>4</v>
      </c>
      <c r="Q76" s="61">
        <v>4</v>
      </c>
      <c r="R76" s="61">
        <v>4</v>
      </c>
      <c r="S76" s="61">
        <v>3</v>
      </c>
      <c r="T76" s="60">
        <v>3</v>
      </c>
      <c r="U76" s="60">
        <v>2</v>
      </c>
      <c r="V76" s="62">
        <v>4</v>
      </c>
      <c r="W76" s="63">
        <v>4</v>
      </c>
      <c r="X76" s="63">
        <v>2</v>
      </c>
      <c r="Y76" s="63">
        <v>3</v>
      </c>
      <c r="Z76" s="63">
        <v>3</v>
      </c>
      <c r="AA76" s="63">
        <v>3</v>
      </c>
      <c r="AB76" s="64">
        <v>4</v>
      </c>
      <c r="AC76" s="64">
        <v>4</v>
      </c>
      <c r="AD76" s="63">
        <v>4</v>
      </c>
      <c r="AE76" s="63">
        <v>4</v>
      </c>
      <c r="AF76" s="68">
        <f>IF(SUM(บันทึกข้อมูล!F76:M76)=0,"",SUM(บันทึกข้อมูล!F76:M76))</f>
        <v>30</v>
      </c>
      <c r="AG76" s="68">
        <f>IF(SUM(บันทึกข้อมูล!N76:U76)=0,"",SUM(บันทึกข้อมูล!N76:U76))</f>
        <v>26</v>
      </c>
      <c r="AH76" s="68">
        <f>IF(SUM(บันทึกข้อมูล!V76:AA76)=0,"",SUM(บันทึกข้อมูล!V76:AA76))</f>
        <v>19</v>
      </c>
      <c r="AI76" s="68">
        <f>IF(SUM(บันทึกข้อมูล!AB76:AC76)=0,"",SUM(บันทึกข้อมูล!AB76:AC76))</f>
        <v>8</v>
      </c>
      <c r="AJ76" s="68">
        <f>IF(SUM(บันทึกข้อมูล!AD76:AE76)=0,"",SUM(บันทึกข้อมูล!AD76:AE76))</f>
        <v>8</v>
      </c>
      <c r="AK76" s="68">
        <f>IF(SUM(บันทึกข้อมูล!V76:AE76)=0,"",SUM(บันทึกข้อมูล!V76:AE76))</f>
        <v>35</v>
      </c>
    </row>
    <row r="77" spans="1:37" ht="20">
      <c r="A77">
        <v>75</v>
      </c>
      <c r="B77" s="56">
        <v>1</v>
      </c>
      <c r="C77" s="56">
        <v>2</v>
      </c>
      <c r="D77" s="56">
        <v>4</v>
      </c>
      <c r="E77" s="56">
        <v>3</v>
      </c>
      <c r="F77" s="57">
        <v>3</v>
      </c>
      <c r="G77" s="57">
        <v>3</v>
      </c>
      <c r="H77" s="57">
        <v>3</v>
      </c>
      <c r="I77" s="57">
        <v>3</v>
      </c>
      <c r="J77" s="57">
        <v>3</v>
      </c>
      <c r="K77" s="58">
        <v>3</v>
      </c>
      <c r="L77" s="57">
        <v>3</v>
      </c>
      <c r="M77" s="57">
        <v>3</v>
      </c>
      <c r="N77" s="59">
        <v>3</v>
      </c>
      <c r="O77" s="59">
        <v>3</v>
      </c>
      <c r="P77" s="60">
        <v>3</v>
      </c>
      <c r="Q77" s="61">
        <v>3</v>
      </c>
      <c r="R77" s="61">
        <v>3</v>
      </c>
      <c r="S77" s="61">
        <v>3</v>
      </c>
      <c r="T77" s="60">
        <v>3</v>
      </c>
      <c r="U77" s="60">
        <v>3</v>
      </c>
      <c r="V77" s="62">
        <v>3</v>
      </c>
      <c r="W77" s="63">
        <v>3</v>
      </c>
      <c r="X77" s="63">
        <v>3</v>
      </c>
      <c r="Y77" s="63">
        <v>3</v>
      </c>
      <c r="Z77" s="63">
        <v>3</v>
      </c>
      <c r="AA77" s="63">
        <v>3</v>
      </c>
      <c r="AB77" s="64">
        <v>3</v>
      </c>
      <c r="AC77" s="64">
        <v>3</v>
      </c>
      <c r="AD77" s="63">
        <v>3</v>
      </c>
      <c r="AE77" s="63">
        <v>3</v>
      </c>
      <c r="AF77" s="68">
        <f>IF(SUM(บันทึกข้อมูล!F77:M77)=0,"",SUM(บันทึกข้อมูล!F77:M77))</f>
        <v>24</v>
      </c>
      <c r="AG77" s="68">
        <f>IF(SUM(บันทึกข้อมูล!N77:U77)=0,"",SUM(บันทึกข้อมูล!N77:U77))</f>
        <v>24</v>
      </c>
      <c r="AH77" s="68">
        <f>IF(SUM(บันทึกข้อมูล!V77:AA77)=0,"",SUM(บันทึกข้อมูล!V77:AA77))</f>
        <v>18</v>
      </c>
      <c r="AI77" s="68">
        <f>IF(SUM(บันทึกข้อมูล!AB77:AC77)=0,"",SUM(บันทึกข้อมูล!AB77:AC77))</f>
        <v>6</v>
      </c>
      <c r="AJ77" s="68">
        <f>IF(SUM(บันทึกข้อมูล!AD77:AE77)=0,"",SUM(บันทึกข้อมูล!AD77:AE77))</f>
        <v>6</v>
      </c>
      <c r="AK77" s="68">
        <f>IF(SUM(บันทึกข้อมูล!V77:AE77)=0,"",SUM(บันทึกข้อมูล!V77:AE77))</f>
        <v>30</v>
      </c>
    </row>
    <row r="78" spans="1:37" ht="20">
      <c r="A78">
        <v>76</v>
      </c>
      <c r="B78" s="56">
        <v>1</v>
      </c>
      <c r="C78" s="56">
        <v>3</v>
      </c>
      <c r="D78" s="56">
        <v>2</v>
      </c>
      <c r="E78" s="56">
        <v>3</v>
      </c>
      <c r="F78" s="57">
        <v>3</v>
      </c>
      <c r="G78" s="57">
        <v>3</v>
      </c>
      <c r="H78" s="57">
        <v>3</v>
      </c>
      <c r="I78" s="57">
        <v>3</v>
      </c>
      <c r="J78" s="57">
        <v>3</v>
      </c>
      <c r="K78" s="58">
        <v>4</v>
      </c>
      <c r="L78" s="57">
        <v>4</v>
      </c>
      <c r="M78" s="57">
        <v>2</v>
      </c>
      <c r="N78" s="59">
        <v>2</v>
      </c>
      <c r="O78" s="59">
        <v>4</v>
      </c>
      <c r="P78" s="60">
        <v>4</v>
      </c>
      <c r="Q78" s="61">
        <v>4</v>
      </c>
      <c r="R78" s="61">
        <v>4</v>
      </c>
      <c r="S78" s="61">
        <v>3</v>
      </c>
      <c r="T78" s="60">
        <v>3</v>
      </c>
      <c r="U78" s="60">
        <v>3</v>
      </c>
      <c r="V78" s="62">
        <v>2</v>
      </c>
      <c r="W78" s="63">
        <v>2</v>
      </c>
      <c r="X78" s="63">
        <v>4</v>
      </c>
      <c r="Y78" s="63">
        <v>4</v>
      </c>
      <c r="Z78" s="63">
        <v>4</v>
      </c>
      <c r="AA78" s="63">
        <v>4</v>
      </c>
      <c r="AB78" s="64">
        <v>3</v>
      </c>
      <c r="AC78" s="64">
        <v>3</v>
      </c>
      <c r="AD78" s="63">
        <v>3</v>
      </c>
      <c r="AE78" s="63">
        <v>3</v>
      </c>
      <c r="AF78" s="68">
        <f>IF(SUM(บันทึกข้อมูล!F78:M78)=0,"",SUM(บันทึกข้อมูล!F78:M78))</f>
        <v>25</v>
      </c>
      <c r="AG78" s="68">
        <f>IF(SUM(บันทึกข้อมูล!N78:U78)=0,"",SUM(บันทึกข้อมูล!N78:U78))</f>
        <v>27</v>
      </c>
      <c r="AH78" s="68">
        <f>IF(SUM(บันทึกข้อมูล!V78:AA78)=0,"",SUM(บันทึกข้อมูล!V78:AA78))</f>
        <v>20</v>
      </c>
      <c r="AI78" s="68">
        <f>IF(SUM(บันทึกข้อมูล!AB78:AC78)=0,"",SUM(บันทึกข้อมูล!AB78:AC78))</f>
        <v>6</v>
      </c>
      <c r="AJ78" s="68">
        <f>IF(SUM(บันทึกข้อมูล!AD78:AE78)=0,"",SUM(บันทึกข้อมูล!AD78:AE78))</f>
        <v>6</v>
      </c>
      <c r="AK78" s="68">
        <f>IF(SUM(บันทึกข้อมูล!V78:AE78)=0,"",SUM(บันทึกข้อมูล!V78:AE78))</f>
        <v>32</v>
      </c>
    </row>
    <row r="79" spans="1:37" ht="20">
      <c r="A79">
        <v>77</v>
      </c>
      <c r="B79" s="56">
        <v>2</v>
      </c>
      <c r="C79" s="56">
        <v>3</v>
      </c>
      <c r="D79" s="56">
        <v>4</v>
      </c>
      <c r="E79" s="56">
        <v>3</v>
      </c>
      <c r="F79" s="57">
        <v>1</v>
      </c>
      <c r="G79" s="57">
        <v>1</v>
      </c>
      <c r="H79" s="57">
        <v>1</v>
      </c>
      <c r="I79" s="57">
        <v>1</v>
      </c>
      <c r="J79" s="57">
        <v>5</v>
      </c>
      <c r="K79" s="58">
        <v>1</v>
      </c>
      <c r="L79" s="57">
        <v>1</v>
      </c>
      <c r="M79" s="57">
        <v>5</v>
      </c>
      <c r="N79" s="59">
        <v>5</v>
      </c>
      <c r="O79" s="59">
        <v>1</v>
      </c>
      <c r="P79" s="60">
        <v>1</v>
      </c>
      <c r="Q79" s="61">
        <v>1</v>
      </c>
      <c r="R79" s="61">
        <v>1</v>
      </c>
      <c r="S79" s="61">
        <v>1</v>
      </c>
      <c r="T79" s="60">
        <v>5</v>
      </c>
      <c r="U79" s="60">
        <v>5</v>
      </c>
      <c r="V79" s="62">
        <v>3</v>
      </c>
      <c r="W79" s="63">
        <v>3</v>
      </c>
      <c r="X79" s="63">
        <v>3</v>
      </c>
      <c r="Y79" s="63">
        <v>3</v>
      </c>
      <c r="Z79" s="63">
        <v>3</v>
      </c>
      <c r="AA79" s="63">
        <v>3</v>
      </c>
      <c r="AB79" s="64">
        <v>3</v>
      </c>
      <c r="AC79" s="64">
        <v>3</v>
      </c>
      <c r="AD79" s="63">
        <v>3</v>
      </c>
      <c r="AE79" s="63">
        <v>3</v>
      </c>
      <c r="AF79" s="68">
        <f>IF(SUM(บันทึกข้อมูล!F79:M79)=0,"",SUM(บันทึกข้อมูล!F79:M79))</f>
        <v>16</v>
      </c>
      <c r="AG79" s="68">
        <f>IF(SUM(บันทึกข้อมูล!N79:U79)=0,"",SUM(บันทึกข้อมูล!N79:U79))</f>
        <v>20</v>
      </c>
      <c r="AH79" s="68">
        <f>IF(SUM(บันทึกข้อมูล!V79:AA79)=0,"",SUM(บันทึกข้อมูล!V79:AA79))</f>
        <v>18</v>
      </c>
      <c r="AI79" s="68">
        <f>IF(SUM(บันทึกข้อมูล!AB79:AC79)=0,"",SUM(บันทึกข้อมูล!AB79:AC79))</f>
        <v>6</v>
      </c>
      <c r="AJ79" s="68">
        <f>IF(SUM(บันทึกข้อมูล!AD79:AE79)=0,"",SUM(บันทึกข้อมูล!AD79:AE79))</f>
        <v>6</v>
      </c>
      <c r="AK79" s="68">
        <f>IF(SUM(บันทึกข้อมูล!V79:AE79)=0,"",SUM(บันทึกข้อมูล!V79:AE79))</f>
        <v>30</v>
      </c>
    </row>
    <row r="80" spans="1:37" ht="20">
      <c r="A80">
        <v>78</v>
      </c>
      <c r="B80" s="56">
        <v>2</v>
      </c>
      <c r="C80" s="56">
        <v>2</v>
      </c>
      <c r="D80" s="56">
        <v>2</v>
      </c>
      <c r="E80" s="56">
        <v>3</v>
      </c>
      <c r="F80" s="57">
        <v>3</v>
      </c>
      <c r="G80" s="57">
        <v>3</v>
      </c>
      <c r="H80" s="57">
        <v>3</v>
      </c>
      <c r="I80" s="57">
        <v>3</v>
      </c>
      <c r="J80" s="57">
        <v>2</v>
      </c>
      <c r="K80" s="58">
        <v>3</v>
      </c>
      <c r="L80" s="57">
        <v>3</v>
      </c>
      <c r="M80" s="57">
        <v>3</v>
      </c>
      <c r="N80" s="59">
        <v>3</v>
      </c>
      <c r="O80" s="59">
        <v>3</v>
      </c>
      <c r="P80" s="60">
        <v>3</v>
      </c>
      <c r="Q80" s="61">
        <v>3</v>
      </c>
      <c r="R80" s="61">
        <v>3</v>
      </c>
      <c r="S80" s="61">
        <v>3</v>
      </c>
      <c r="T80" s="60">
        <v>3</v>
      </c>
      <c r="U80" s="60">
        <v>3</v>
      </c>
      <c r="V80" s="62">
        <v>3</v>
      </c>
      <c r="W80" s="63">
        <v>3</v>
      </c>
      <c r="X80" s="63">
        <v>3</v>
      </c>
      <c r="Y80" s="63">
        <v>3</v>
      </c>
      <c r="Z80" s="63">
        <v>3</v>
      </c>
      <c r="AA80" s="63">
        <v>3</v>
      </c>
      <c r="AB80" s="64">
        <v>2</v>
      </c>
      <c r="AC80" s="64">
        <v>2</v>
      </c>
      <c r="AD80" s="63">
        <v>2</v>
      </c>
      <c r="AE80" s="63">
        <v>5</v>
      </c>
      <c r="AF80" s="68">
        <f>IF(SUM(บันทึกข้อมูล!F80:M80)=0,"",SUM(บันทึกข้อมูล!F80:M80))</f>
        <v>23</v>
      </c>
      <c r="AG80" s="68">
        <f>IF(SUM(บันทึกข้อมูล!N80:U80)=0,"",SUM(บันทึกข้อมูล!N80:U80))</f>
        <v>24</v>
      </c>
      <c r="AH80" s="68">
        <f>IF(SUM(บันทึกข้อมูล!V80:AA80)=0,"",SUM(บันทึกข้อมูล!V80:AA80))</f>
        <v>18</v>
      </c>
      <c r="AI80" s="68">
        <f>IF(SUM(บันทึกข้อมูล!AB80:AC80)=0,"",SUM(บันทึกข้อมูล!AB80:AC80))</f>
        <v>4</v>
      </c>
      <c r="AJ80" s="68">
        <f>IF(SUM(บันทึกข้อมูล!AD80:AE80)=0,"",SUM(บันทึกข้อมูล!AD80:AE80))</f>
        <v>7</v>
      </c>
      <c r="AK80" s="68">
        <f>IF(SUM(บันทึกข้อมูล!V80:AE80)=0,"",SUM(บันทึกข้อมูล!V80:AE80))</f>
        <v>29</v>
      </c>
    </row>
    <row r="81" spans="1:37" ht="20">
      <c r="A81">
        <v>79</v>
      </c>
      <c r="B81" s="56">
        <v>1</v>
      </c>
      <c r="C81" s="56">
        <v>3</v>
      </c>
      <c r="D81" s="56">
        <v>3</v>
      </c>
      <c r="E81" s="56">
        <v>3</v>
      </c>
      <c r="F81" s="57">
        <v>2</v>
      </c>
      <c r="G81" s="57">
        <v>2</v>
      </c>
      <c r="H81" s="57">
        <v>2</v>
      </c>
      <c r="I81" s="57">
        <v>2</v>
      </c>
      <c r="J81" s="57">
        <v>4</v>
      </c>
      <c r="K81" s="58">
        <v>2</v>
      </c>
      <c r="L81" s="57">
        <v>1</v>
      </c>
      <c r="M81" s="57">
        <v>5</v>
      </c>
      <c r="N81" s="59">
        <v>3</v>
      </c>
      <c r="O81" s="59">
        <v>3</v>
      </c>
      <c r="P81" s="60">
        <v>3</v>
      </c>
      <c r="Q81" s="61">
        <v>3</v>
      </c>
      <c r="R81" s="61">
        <v>3</v>
      </c>
      <c r="S81" s="61">
        <v>3</v>
      </c>
      <c r="T81" s="60">
        <v>3</v>
      </c>
      <c r="U81" s="60">
        <v>3</v>
      </c>
      <c r="V81" s="62">
        <v>3</v>
      </c>
      <c r="W81" s="63">
        <v>3</v>
      </c>
      <c r="X81" s="63">
        <v>3</v>
      </c>
      <c r="Y81" s="63">
        <v>3</v>
      </c>
      <c r="Z81" s="63">
        <v>3</v>
      </c>
      <c r="AA81" s="63">
        <v>3</v>
      </c>
      <c r="AB81" s="64">
        <v>3</v>
      </c>
      <c r="AC81" s="64">
        <v>3</v>
      </c>
      <c r="AD81" s="63">
        <v>3</v>
      </c>
      <c r="AE81" s="63">
        <v>3</v>
      </c>
      <c r="AF81" s="68">
        <f>IF(SUM(บันทึกข้อมูล!F81:M81)=0,"",SUM(บันทึกข้อมูล!F81:M81))</f>
        <v>20</v>
      </c>
      <c r="AG81" s="68">
        <f>IF(SUM(บันทึกข้อมูล!N81:U81)=0,"",SUM(บันทึกข้อมูล!N81:U81))</f>
        <v>24</v>
      </c>
      <c r="AH81" s="68">
        <f>IF(SUM(บันทึกข้อมูล!V81:AA81)=0,"",SUM(บันทึกข้อมูล!V81:AA81))</f>
        <v>18</v>
      </c>
      <c r="AI81" s="68">
        <f>IF(SUM(บันทึกข้อมูล!AB81:AC81)=0,"",SUM(บันทึกข้อมูล!AB81:AC81))</f>
        <v>6</v>
      </c>
      <c r="AJ81" s="68">
        <f>IF(SUM(บันทึกข้อมูล!AD81:AE81)=0,"",SUM(บันทึกข้อมูล!AD81:AE81))</f>
        <v>6</v>
      </c>
      <c r="AK81" s="68">
        <f>IF(SUM(บันทึกข้อมูล!V81:AE81)=0,"",SUM(บันทึกข้อมูล!V81:AE81))</f>
        <v>30</v>
      </c>
    </row>
    <row r="82" spans="1:37" ht="20">
      <c r="A82">
        <v>80</v>
      </c>
      <c r="B82" s="56">
        <v>1</v>
      </c>
      <c r="C82" s="56">
        <v>3</v>
      </c>
      <c r="D82" s="56">
        <v>2</v>
      </c>
      <c r="E82" s="56">
        <v>3</v>
      </c>
      <c r="F82" s="57">
        <v>5</v>
      </c>
      <c r="G82" s="57">
        <v>5</v>
      </c>
      <c r="H82" s="57">
        <v>5</v>
      </c>
      <c r="I82" s="57">
        <v>3</v>
      </c>
      <c r="J82" s="57">
        <v>1</v>
      </c>
      <c r="K82" s="58">
        <v>5</v>
      </c>
      <c r="L82" s="57">
        <v>5</v>
      </c>
      <c r="M82" s="57">
        <v>1</v>
      </c>
      <c r="N82" s="59">
        <v>3</v>
      </c>
      <c r="O82" s="59">
        <v>4</v>
      </c>
      <c r="P82" s="60">
        <v>4</v>
      </c>
      <c r="Q82" s="61">
        <v>4</v>
      </c>
      <c r="R82" s="61">
        <v>4</v>
      </c>
      <c r="S82" s="61">
        <v>3</v>
      </c>
      <c r="T82" s="60">
        <v>3</v>
      </c>
      <c r="U82" s="60">
        <v>2</v>
      </c>
      <c r="V82" s="62">
        <v>4</v>
      </c>
      <c r="W82" s="63">
        <v>4</v>
      </c>
      <c r="X82" s="63">
        <v>3</v>
      </c>
      <c r="Y82" s="63">
        <v>3</v>
      </c>
      <c r="Z82" s="63">
        <v>3</v>
      </c>
      <c r="AA82" s="63">
        <v>3</v>
      </c>
      <c r="AB82" s="64">
        <v>4</v>
      </c>
      <c r="AC82" s="64">
        <v>4</v>
      </c>
      <c r="AD82" s="63">
        <v>4</v>
      </c>
      <c r="AE82" s="63">
        <v>4</v>
      </c>
      <c r="AF82" s="68">
        <f>IF(SUM(บันทึกข้อมูล!F82:M82)=0,"",SUM(บันทึกข้อมูล!F82:M82))</f>
        <v>30</v>
      </c>
      <c r="AG82" s="68">
        <f>IF(SUM(บันทึกข้อมูล!N82:U82)=0,"",SUM(บันทึกข้อมูล!N82:U82))</f>
        <v>27</v>
      </c>
      <c r="AH82" s="68">
        <f>IF(SUM(บันทึกข้อมูล!V82:AA82)=0,"",SUM(บันทึกข้อมูล!V82:AA82))</f>
        <v>20</v>
      </c>
      <c r="AI82" s="68">
        <f>IF(SUM(บันทึกข้อมูล!AB82:AC82)=0,"",SUM(บันทึกข้อมูล!AB82:AC82))</f>
        <v>8</v>
      </c>
      <c r="AJ82" s="68">
        <f>IF(SUM(บันทึกข้อมูล!AD82:AE82)=0,"",SUM(บันทึกข้อมูล!AD82:AE82))</f>
        <v>8</v>
      </c>
      <c r="AK82" s="68">
        <f>IF(SUM(บันทึกข้อมูล!V82:AE82)=0,"",SUM(บันทึกข้อมูล!V82:AE82))</f>
        <v>36</v>
      </c>
    </row>
    <row r="83" spans="1:37" ht="20">
      <c r="A83">
        <v>81</v>
      </c>
      <c r="B83" s="56">
        <v>1</v>
      </c>
      <c r="C83" s="56">
        <v>4</v>
      </c>
      <c r="D83" s="56">
        <v>2</v>
      </c>
      <c r="E83" s="56">
        <v>3</v>
      </c>
      <c r="F83" s="57">
        <v>4</v>
      </c>
      <c r="G83" s="57">
        <v>4</v>
      </c>
      <c r="H83" s="57">
        <v>4</v>
      </c>
      <c r="I83" s="57">
        <v>4</v>
      </c>
      <c r="J83" s="57">
        <v>2</v>
      </c>
      <c r="K83" s="58">
        <v>4</v>
      </c>
      <c r="L83" s="57">
        <v>4</v>
      </c>
      <c r="M83" s="57">
        <v>2</v>
      </c>
      <c r="N83" s="59">
        <v>1</v>
      </c>
      <c r="O83" s="59">
        <v>3</v>
      </c>
      <c r="P83" s="60">
        <v>4</v>
      </c>
      <c r="Q83" s="61">
        <v>4</v>
      </c>
      <c r="R83" s="61">
        <v>4</v>
      </c>
      <c r="S83" s="61">
        <v>4</v>
      </c>
      <c r="T83" s="60">
        <v>5</v>
      </c>
      <c r="U83" s="60">
        <v>4</v>
      </c>
      <c r="V83" s="62">
        <v>2</v>
      </c>
      <c r="W83" s="63">
        <v>2</v>
      </c>
      <c r="X83" s="63">
        <v>3</v>
      </c>
      <c r="Y83" s="63">
        <v>4</v>
      </c>
      <c r="Z83" s="63">
        <v>4</v>
      </c>
      <c r="AA83" s="63">
        <v>4</v>
      </c>
      <c r="AB83" s="64">
        <v>3</v>
      </c>
      <c r="AC83" s="64">
        <v>2</v>
      </c>
      <c r="AD83" s="63">
        <v>5</v>
      </c>
      <c r="AE83" s="63">
        <v>5</v>
      </c>
      <c r="AF83" s="68">
        <f>IF(SUM(บันทึกข้อมูล!F83:M83)=0,"",SUM(บันทึกข้อมูล!F83:M83))</f>
        <v>28</v>
      </c>
      <c r="AG83" s="68">
        <f>IF(SUM(บันทึกข้อมูล!N83:U83)=0,"",SUM(บันทึกข้อมูล!N83:U83))</f>
        <v>29</v>
      </c>
      <c r="AH83" s="68">
        <f>IF(SUM(บันทึกข้อมูล!V83:AA83)=0,"",SUM(บันทึกข้อมูล!V83:AA83))</f>
        <v>19</v>
      </c>
      <c r="AI83" s="68">
        <f>IF(SUM(บันทึกข้อมูล!AB83:AC83)=0,"",SUM(บันทึกข้อมูล!AB83:AC83))</f>
        <v>5</v>
      </c>
      <c r="AJ83" s="68">
        <f>IF(SUM(บันทึกข้อมูล!AD83:AE83)=0,"",SUM(บันทึกข้อมูล!AD83:AE83))</f>
        <v>10</v>
      </c>
      <c r="AK83" s="68">
        <f>IF(SUM(บันทึกข้อมูล!V83:AE83)=0,"",SUM(บันทึกข้อมูล!V83:AE83))</f>
        <v>34</v>
      </c>
    </row>
    <row r="84" spans="1:37" ht="20">
      <c r="A84">
        <v>82</v>
      </c>
      <c r="B84" s="56">
        <v>2</v>
      </c>
      <c r="C84" s="56">
        <v>4</v>
      </c>
      <c r="D84" s="56">
        <v>3</v>
      </c>
      <c r="E84" s="56">
        <v>3</v>
      </c>
      <c r="F84" s="57">
        <v>5</v>
      </c>
      <c r="G84" s="57">
        <v>5</v>
      </c>
      <c r="H84" s="57">
        <v>5</v>
      </c>
      <c r="I84" s="57">
        <v>5</v>
      </c>
      <c r="J84" s="57">
        <v>1</v>
      </c>
      <c r="K84" s="58">
        <v>5</v>
      </c>
      <c r="L84" s="57">
        <v>5</v>
      </c>
      <c r="M84" s="57">
        <v>1</v>
      </c>
      <c r="N84" s="59">
        <v>3</v>
      </c>
      <c r="O84" s="59">
        <v>3</v>
      </c>
      <c r="P84" s="60">
        <v>4</v>
      </c>
      <c r="Q84" s="61">
        <v>4</v>
      </c>
      <c r="R84" s="61">
        <v>4</v>
      </c>
      <c r="S84" s="61">
        <v>4</v>
      </c>
      <c r="T84" s="60">
        <v>3</v>
      </c>
      <c r="U84" s="60">
        <v>2</v>
      </c>
      <c r="V84" s="62">
        <v>4</v>
      </c>
      <c r="W84" s="63">
        <v>4</v>
      </c>
      <c r="X84" s="63">
        <v>2</v>
      </c>
      <c r="Y84" s="63">
        <v>3</v>
      </c>
      <c r="Z84" s="63">
        <v>3</v>
      </c>
      <c r="AA84" s="63">
        <v>3</v>
      </c>
      <c r="AB84" s="64">
        <v>4</v>
      </c>
      <c r="AC84" s="64">
        <v>4</v>
      </c>
      <c r="AD84" s="63">
        <v>4</v>
      </c>
      <c r="AE84" s="63">
        <v>3</v>
      </c>
      <c r="AF84" s="68">
        <f>IF(SUM(บันทึกข้อมูล!F84:M84)=0,"",SUM(บันทึกข้อมูล!F84:M84))</f>
        <v>32</v>
      </c>
      <c r="AG84" s="68">
        <f>IF(SUM(บันทึกข้อมูล!N84:U84)=0,"",SUM(บันทึกข้อมูล!N84:U84))</f>
        <v>27</v>
      </c>
      <c r="AH84" s="68">
        <f>IF(SUM(บันทึกข้อมูล!V84:AA84)=0,"",SUM(บันทึกข้อมูล!V84:AA84))</f>
        <v>19</v>
      </c>
      <c r="AI84" s="68">
        <f>IF(SUM(บันทึกข้อมูล!AB84:AC84)=0,"",SUM(บันทึกข้อมูล!AB84:AC84))</f>
        <v>8</v>
      </c>
      <c r="AJ84" s="68">
        <f>IF(SUM(บันทึกข้อมูล!AD84:AE84)=0,"",SUM(บันทึกข้อมูล!AD84:AE84))</f>
        <v>7</v>
      </c>
      <c r="AK84" s="68">
        <f>IF(SUM(บันทึกข้อมูล!V84:AE84)=0,"",SUM(บันทึกข้อมูล!V84:AE84))</f>
        <v>34</v>
      </c>
    </row>
    <row r="85" spans="1:37" ht="20">
      <c r="A85">
        <v>83</v>
      </c>
      <c r="B85" s="56">
        <v>1</v>
      </c>
      <c r="C85" s="56">
        <v>3</v>
      </c>
      <c r="D85" s="56">
        <v>2</v>
      </c>
      <c r="E85" s="56">
        <v>3</v>
      </c>
      <c r="F85" s="57">
        <v>3</v>
      </c>
      <c r="G85" s="57">
        <v>3</v>
      </c>
      <c r="H85" s="57">
        <v>3</v>
      </c>
      <c r="I85" s="57">
        <v>3</v>
      </c>
      <c r="J85" s="57">
        <v>3</v>
      </c>
      <c r="K85" s="58">
        <v>3</v>
      </c>
      <c r="L85" s="57">
        <v>4</v>
      </c>
      <c r="M85" s="57">
        <v>2</v>
      </c>
      <c r="N85" s="59">
        <v>3</v>
      </c>
      <c r="O85" s="59">
        <v>4</v>
      </c>
      <c r="P85" s="60">
        <v>4</v>
      </c>
      <c r="Q85" s="61">
        <v>4</v>
      </c>
      <c r="R85" s="61">
        <v>4</v>
      </c>
      <c r="S85" s="61">
        <v>4</v>
      </c>
      <c r="T85" s="60">
        <v>2</v>
      </c>
      <c r="U85" s="60">
        <v>2</v>
      </c>
      <c r="V85" s="62">
        <v>2</v>
      </c>
      <c r="W85" s="63">
        <v>5</v>
      </c>
      <c r="X85" s="63">
        <v>4</v>
      </c>
      <c r="Y85" s="63">
        <v>4</v>
      </c>
      <c r="Z85" s="63">
        <v>3</v>
      </c>
      <c r="AA85" s="63">
        <v>2</v>
      </c>
      <c r="AB85" s="64">
        <v>3</v>
      </c>
      <c r="AC85" s="64">
        <v>3</v>
      </c>
      <c r="AD85" s="63">
        <v>3</v>
      </c>
      <c r="AE85" s="63">
        <v>3</v>
      </c>
      <c r="AF85" s="68">
        <f>IF(SUM(บันทึกข้อมูล!F85:M85)=0,"",SUM(บันทึกข้อมูล!F85:M85))</f>
        <v>24</v>
      </c>
      <c r="AG85" s="68">
        <f>IF(SUM(บันทึกข้อมูล!N85:U85)=0,"",SUM(บันทึกข้อมูล!N85:U85))</f>
        <v>27</v>
      </c>
      <c r="AH85" s="68">
        <f>IF(SUM(บันทึกข้อมูล!V85:AA85)=0,"",SUM(บันทึกข้อมูล!V85:AA85))</f>
        <v>20</v>
      </c>
      <c r="AI85" s="68">
        <f>IF(SUM(บันทึกข้อมูล!AB85:AC85)=0,"",SUM(บันทึกข้อมูล!AB85:AC85))</f>
        <v>6</v>
      </c>
      <c r="AJ85" s="68">
        <f>IF(SUM(บันทึกข้อมูล!AD85:AE85)=0,"",SUM(บันทึกข้อมูล!AD85:AE85))</f>
        <v>6</v>
      </c>
      <c r="AK85" s="68">
        <f>IF(SUM(บันทึกข้อมูล!V85:AE85)=0,"",SUM(บันทึกข้อมูล!V85:AE85))</f>
        <v>32</v>
      </c>
    </row>
    <row r="86" spans="1:37" ht="20">
      <c r="A86">
        <v>84</v>
      </c>
      <c r="B86" s="56">
        <v>1</v>
      </c>
      <c r="C86" s="56">
        <v>4</v>
      </c>
      <c r="D86" s="56">
        <v>2</v>
      </c>
      <c r="E86" s="56">
        <v>3</v>
      </c>
      <c r="F86" s="57">
        <v>3</v>
      </c>
      <c r="G86" s="57">
        <v>3</v>
      </c>
      <c r="H86" s="57">
        <v>3</v>
      </c>
      <c r="I86" s="57">
        <v>3</v>
      </c>
      <c r="J86" s="57">
        <v>3</v>
      </c>
      <c r="K86" s="58">
        <v>3</v>
      </c>
      <c r="L86" s="57">
        <v>3</v>
      </c>
      <c r="M86" s="57">
        <v>3</v>
      </c>
      <c r="N86" s="59">
        <v>3</v>
      </c>
      <c r="O86" s="59">
        <v>3</v>
      </c>
      <c r="P86" s="60">
        <v>3</v>
      </c>
      <c r="Q86" s="61">
        <v>3</v>
      </c>
      <c r="R86" s="61">
        <v>3</v>
      </c>
      <c r="S86" s="61">
        <v>3</v>
      </c>
      <c r="T86" s="60">
        <v>3</v>
      </c>
      <c r="U86" s="60">
        <v>3</v>
      </c>
      <c r="V86" s="62">
        <v>2</v>
      </c>
      <c r="W86" s="63">
        <v>5</v>
      </c>
      <c r="X86" s="63">
        <v>4</v>
      </c>
      <c r="Y86" s="63">
        <v>4</v>
      </c>
      <c r="Z86" s="63">
        <v>4</v>
      </c>
      <c r="AA86" s="63">
        <v>4</v>
      </c>
      <c r="AB86" s="64">
        <v>3</v>
      </c>
      <c r="AC86" s="64">
        <v>3</v>
      </c>
      <c r="AD86" s="63">
        <v>3</v>
      </c>
      <c r="AE86" s="63">
        <v>3</v>
      </c>
      <c r="AF86" s="68">
        <f>IF(SUM(บันทึกข้อมูล!F86:M86)=0,"",SUM(บันทึกข้อมูล!F86:M86))</f>
        <v>24</v>
      </c>
      <c r="AG86" s="68">
        <f>IF(SUM(บันทึกข้อมูล!N86:U86)=0,"",SUM(บันทึกข้อมูล!N86:U86))</f>
        <v>24</v>
      </c>
      <c r="AH86" s="68">
        <f>IF(SUM(บันทึกข้อมูล!V86:AA86)=0,"",SUM(บันทึกข้อมูล!V86:AA86))</f>
        <v>23</v>
      </c>
      <c r="AI86" s="68">
        <f>IF(SUM(บันทึกข้อมูล!AB86:AC86)=0,"",SUM(บันทึกข้อมูล!AB86:AC86))</f>
        <v>6</v>
      </c>
      <c r="AJ86" s="68">
        <f>IF(SUM(บันทึกข้อมูล!AD86:AE86)=0,"",SUM(บันทึกข้อมูล!AD86:AE86))</f>
        <v>6</v>
      </c>
      <c r="AK86" s="68">
        <f>IF(SUM(บันทึกข้อมูล!V86:AE86)=0,"",SUM(บันทึกข้อมูล!V86:AE86))</f>
        <v>35</v>
      </c>
    </row>
    <row r="87" spans="1:37" ht="20">
      <c r="A87">
        <v>85</v>
      </c>
      <c r="B87" s="56">
        <v>2</v>
      </c>
      <c r="C87" s="56">
        <v>4</v>
      </c>
      <c r="D87" s="56">
        <v>2</v>
      </c>
      <c r="E87" s="56">
        <v>3</v>
      </c>
      <c r="F87" s="57">
        <v>3</v>
      </c>
      <c r="G87" s="57">
        <v>3</v>
      </c>
      <c r="H87" s="57">
        <v>3</v>
      </c>
      <c r="I87" s="57">
        <v>3</v>
      </c>
      <c r="J87" s="57">
        <v>3</v>
      </c>
      <c r="K87" s="58">
        <v>3</v>
      </c>
      <c r="L87" s="57">
        <v>3</v>
      </c>
      <c r="M87" s="57">
        <v>3</v>
      </c>
      <c r="N87" s="59">
        <v>3</v>
      </c>
      <c r="O87" s="59">
        <v>3</v>
      </c>
      <c r="P87" s="60">
        <v>3</v>
      </c>
      <c r="Q87" s="61">
        <v>3</v>
      </c>
      <c r="R87" s="61">
        <v>3</v>
      </c>
      <c r="S87" s="61">
        <v>3</v>
      </c>
      <c r="T87" s="60">
        <v>3</v>
      </c>
      <c r="U87" s="60">
        <v>3</v>
      </c>
      <c r="V87" s="62">
        <v>2</v>
      </c>
      <c r="W87" s="63">
        <v>5</v>
      </c>
      <c r="X87" s="63">
        <v>4</v>
      </c>
      <c r="Y87" s="63">
        <v>4</v>
      </c>
      <c r="Z87" s="63">
        <v>4</v>
      </c>
      <c r="AA87" s="63">
        <v>4</v>
      </c>
      <c r="AB87" s="64">
        <v>3</v>
      </c>
      <c r="AC87" s="64">
        <v>3</v>
      </c>
      <c r="AD87" s="63">
        <v>3</v>
      </c>
      <c r="AE87" s="63">
        <v>3</v>
      </c>
      <c r="AF87" s="68">
        <f>IF(SUM(บันทึกข้อมูล!F87:M87)=0,"",SUM(บันทึกข้อมูล!F87:M87))</f>
        <v>24</v>
      </c>
      <c r="AG87" s="68">
        <f>IF(SUM(บันทึกข้อมูล!N87:U87)=0,"",SUM(บันทึกข้อมูล!N87:U87))</f>
        <v>24</v>
      </c>
      <c r="AH87" s="68">
        <f>IF(SUM(บันทึกข้อมูล!V87:AA87)=0,"",SUM(บันทึกข้อมูล!V87:AA87))</f>
        <v>23</v>
      </c>
      <c r="AI87" s="68">
        <f>IF(SUM(บันทึกข้อมูล!AB87:AC87)=0,"",SUM(บันทึกข้อมูล!AB87:AC87))</f>
        <v>6</v>
      </c>
      <c r="AJ87" s="68">
        <f>IF(SUM(บันทึกข้อมูล!AD87:AE87)=0,"",SUM(บันทึกข้อมูล!AD87:AE87))</f>
        <v>6</v>
      </c>
      <c r="AK87" s="68">
        <f>IF(SUM(บันทึกข้อมูล!V87:AE87)=0,"",SUM(บันทึกข้อมูล!V87:AE87))</f>
        <v>35</v>
      </c>
    </row>
    <row r="88" spans="1:37" ht="20">
      <c r="A88">
        <v>86</v>
      </c>
      <c r="B88" s="56">
        <v>1</v>
      </c>
      <c r="C88" s="56">
        <v>3</v>
      </c>
      <c r="D88" s="56">
        <v>4</v>
      </c>
      <c r="E88" s="56">
        <v>3</v>
      </c>
      <c r="F88" s="57">
        <v>2</v>
      </c>
      <c r="G88" s="57">
        <v>2</v>
      </c>
      <c r="H88" s="57">
        <v>3</v>
      </c>
      <c r="I88" s="57">
        <v>1</v>
      </c>
      <c r="J88" s="57">
        <v>3</v>
      </c>
      <c r="K88" s="58">
        <v>1</v>
      </c>
      <c r="L88" s="57">
        <v>3</v>
      </c>
      <c r="M88" s="57">
        <v>3</v>
      </c>
      <c r="N88" s="59">
        <v>2</v>
      </c>
      <c r="O88" s="59">
        <v>3</v>
      </c>
      <c r="P88" s="60">
        <v>4</v>
      </c>
      <c r="Q88" s="61">
        <v>4</v>
      </c>
      <c r="R88" s="61">
        <v>3</v>
      </c>
      <c r="S88" s="61">
        <v>4</v>
      </c>
      <c r="T88" s="60">
        <v>4</v>
      </c>
      <c r="U88" s="60">
        <v>4</v>
      </c>
      <c r="V88" s="62">
        <v>4</v>
      </c>
      <c r="W88" s="63">
        <v>4</v>
      </c>
      <c r="X88" s="63">
        <v>2</v>
      </c>
      <c r="Y88" s="63">
        <v>4</v>
      </c>
      <c r="Z88" s="63">
        <v>4</v>
      </c>
      <c r="AA88" s="63">
        <v>5</v>
      </c>
      <c r="AB88" s="64">
        <v>3</v>
      </c>
      <c r="AC88" s="64">
        <v>4</v>
      </c>
      <c r="AD88" s="63">
        <v>5</v>
      </c>
      <c r="AE88" s="63">
        <v>5</v>
      </c>
      <c r="AF88" s="68">
        <f>IF(SUM(บันทึกข้อมูล!F88:M88)=0,"",SUM(บันทึกข้อมูล!F88:M88))</f>
        <v>18</v>
      </c>
      <c r="AG88" s="68">
        <f>IF(SUM(บันทึกข้อมูล!N88:U88)=0,"",SUM(บันทึกข้อมูล!N88:U88))</f>
        <v>28</v>
      </c>
      <c r="AH88" s="68">
        <f>IF(SUM(บันทึกข้อมูล!V88:AA88)=0,"",SUM(บันทึกข้อมูล!V88:AA88))</f>
        <v>23</v>
      </c>
      <c r="AI88" s="68">
        <f>IF(SUM(บันทึกข้อมูล!AB88:AC88)=0,"",SUM(บันทึกข้อมูล!AB88:AC88))</f>
        <v>7</v>
      </c>
      <c r="AJ88" s="68">
        <f>IF(SUM(บันทึกข้อมูล!AD88:AE88)=0,"",SUM(บันทึกข้อมูล!AD88:AE88))</f>
        <v>10</v>
      </c>
      <c r="AK88" s="68">
        <f>IF(SUM(บันทึกข้อมูล!V88:AE88)=0,"",SUM(บันทึกข้อมูล!V88:AE88))</f>
        <v>40</v>
      </c>
    </row>
    <row r="89" spans="1:37" ht="20">
      <c r="A89">
        <v>87</v>
      </c>
      <c r="B89" s="56">
        <v>2</v>
      </c>
      <c r="C89" s="56">
        <v>4</v>
      </c>
      <c r="D89" s="56">
        <v>3</v>
      </c>
      <c r="E89" s="56">
        <v>3</v>
      </c>
      <c r="F89" s="57">
        <v>2</v>
      </c>
      <c r="G89" s="57">
        <v>2</v>
      </c>
      <c r="H89" s="57">
        <v>3</v>
      </c>
      <c r="I89" s="57">
        <v>1</v>
      </c>
      <c r="J89" s="57">
        <v>5</v>
      </c>
      <c r="K89" s="58">
        <v>2</v>
      </c>
      <c r="L89" s="57">
        <v>2</v>
      </c>
      <c r="M89" s="57">
        <v>4</v>
      </c>
      <c r="N89" s="59">
        <v>4</v>
      </c>
      <c r="O89" s="59">
        <v>4</v>
      </c>
      <c r="P89" s="60">
        <v>3</v>
      </c>
      <c r="Q89" s="61">
        <v>4</v>
      </c>
      <c r="R89" s="61">
        <v>4</v>
      </c>
      <c r="S89" s="61">
        <v>4</v>
      </c>
      <c r="T89" s="60">
        <v>4</v>
      </c>
      <c r="U89" s="60">
        <v>4</v>
      </c>
      <c r="V89" s="62">
        <v>3</v>
      </c>
      <c r="W89" s="63">
        <v>4</v>
      </c>
      <c r="X89" s="63">
        <v>3</v>
      </c>
      <c r="Y89" s="63">
        <v>3</v>
      </c>
      <c r="Z89" s="63">
        <v>3</v>
      </c>
      <c r="AA89" s="63">
        <v>3</v>
      </c>
      <c r="AB89" s="64">
        <v>4</v>
      </c>
      <c r="AC89" s="64">
        <v>4</v>
      </c>
      <c r="AD89" s="63">
        <v>5</v>
      </c>
      <c r="AE89" s="63">
        <v>4</v>
      </c>
      <c r="AF89" s="68">
        <f>IF(SUM(บันทึกข้อมูล!F89:M89)=0,"",SUM(บันทึกข้อมูล!F89:M89))</f>
        <v>21</v>
      </c>
      <c r="AG89" s="68">
        <f>IF(SUM(บันทึกข้อมูล!N89:U89)=0,"",SUM(บันทึกข้อมูล!N89:U89))</f>
        <v>31</v>
      </c>
      <c r="AH89" s="68">
        <f>IF(SUM(บันทึกข้อมูล!V89:AA89)=0,"",SUM(บันทึกข้อมูล!V89:AA89))</f>
        <v>19</v>
      </c>
      <c r="AI89" s="68">
        <f>IF(SUM(บันทึกข้อมูล!AB89:AC89)=0,"",SUM(บันทึกข้อมูล!AB89:AC89))</f>
        <v>8</v>
      </c>
      <c r="AJ89" s="68">
        <f>IF(SUM(บันทึกข้อมูล!AD89:AE89)=0,"",SUM(บันทึกข้อมูล!AD89:AE89))</f>
        <v>9</v>
      </c>
      <c r="AK89" s="68">
        <f>IF(SUM(บันทึกข้อมูล!V89:AE89)=0,"",SUM(บันทึกข้อมูล!V89:AE89))</f>
        <v>36</v>
      </c>
    </row>
    <row r="90" spans="1:37" ht="20">
      <c r="A90">
        <v>88</v>
      </c>
      <c r="B90" s="56">
        <v>2</v>
      </c>
      <c r="C90" s="56">
        <v>2</v>
      </c>
      <c r="D90" s="56">
        <v>3</v>
      </c>
      <c r="E90" s="56">
        <v>3</v>
      </c>
      <c r="F90" s="57">
        <v>4</v>
      </c>
      <c r="G90" s="57">
        <v>4</v>
      </c>
      <c r="H90" s="57">
        <v>4</v>
      </c>
      <c r="I90" s="57">
        <v>4</v>
      </c>
      <c r="J90" s="57">
        <v>2</v>
      </c>
      <c r="K90" s="58">
        <v>4</v>
      </c>
      <c r="L90" s="57">
        <v>4</v>
      </c>
      <c r="M90" s="57">
        <v>2</v>
      </c>
      <c r="N90" s="59">
        <v>2</v>
      </c>
      <c r="O90" s="59">
        <v>4</v>
      </c>
      <c r="P90" s="60">
        <v>4</v>
      </c>
      <c r="Q90" s="61">
        <v>4</v>
      </c>
      <c r="R90" s="61">
        <v>4</v>
      </c>
      <c r="S90" s="61">
        <v>1</v>
      </c>
      <c r="T90" s="60">
        <v>5</v>
      </c>
      <c r="U90" s="60">
        <v>5</v>
      </c>
      <c r="V90" s="62">
        <v>4</v>
      </c>
      <c r="W90" s="63">
        <v>4</v>
      </c>
      <c r="X90" s="63">
        <v>4</v>
      </c>
      <c r="Y90" s="63">
        <v>4</v>
      </c>
      <c r="Z90" s="63">
        <v>4</v>
      </c>
      <c r="AA90" s="63">
        <v>4</v>
      </c>
      <c r="AB90" s="64">
        <v>4</v>
      </c>
      <c r="AC90" s="64">
        <v>4</v>
      </c>
      <c r="AD90" s="63">
        <v>2</v>
      </c>
      <c r="AE90" s="63">
        <v>2</v>
      </c>
      <c r="AF90" s="68">
        <f>IF(SUM(บันทึกข้อมูล!F90:M90)=0,"",SUM(บันทึกข้อมูล!F90:M90))</f>
        <v>28</v>
      </c>
      <c r="AG90" s="68">
        <f>IF(SUM(บันทึกข้อมูล!N90:U90)=0,"",SUM(บันทึกข้อมูล!N90:U90))</f>
        <v>29</v>
      </c>
      <c r="AH90" s="68">
        <f>IF(SUM(บันทึกข้อมูล!V90:AA90)=0,"",SUM(บันทึกข้อมูล!V90:AA90))</f>
        <v>24</v>
      </c>
      <c r="AI90" s="68">
        <f>IF(SUM(บันทึกข้อมูล!AB90:AC90)=0,"",SUM(บันทึกข้อมูล!AB90:AC90))</f>
        <v>8</v>
      </c>
      <c r="AJ90" s="68">
        <f>IF(SUM(บันทึกข้อมูล!AD90:AE90)=0,"",SUM(บันทึกข้อมูล!AD90:AE90))</f>
        <v>4</v>
      </c>
      <c r="AK90" s="68">
        <f>IF(SUM(บันทึกข้อมูล!V90:AE90)=0,"",SUM(บันทึกข้อมูล!V90:AE90))</f>
        <v>36</v>
      </c>
    </row>
    <row r="91" spans="1:37" ht="20">
      <c r="A91">
        <v>89</v>
      </c>
      <c r="B91" s="56">
        <v>1</v>
      </c>
      <c r="C91" s="56">
        <v>3</v>
      </c>
      <c r="D91" s="56">
        <v>2</v>
      </c>
      <c r="E91" s="56">
        <v>3</v>
      </c>
      <c r="F91" s="57">
        <v>4</v>
      </c>
      <c r="G91" s="57">
        <v>4</v>
      </c>
      <c r="H91" s="57">
        <v>4</v>
      </c>
      <c r="I91" s="57">
        <v>4</v>
      </c>
      <c r="J91" s="57">
        <v>2</v>
      </c>
      <c r="K91" s="58">
        <v>4</v>
      </c>
      <c r="L91" s="57">
        <v>4</v>
      </c>
      <c r="M91" s="57">
        <v>2</v>
      </c>
      <c r="N91" s="59">
        <v>2</v>
      </c>
      <c r="O91" s="59">
        <v>4</v>
      </c>
      <c r="P91" s="60">
        <v>4</v>
      </c>
      <c r="Q91" s="61">
        <v>4</v>
      </c>
      <c r="R91" s="61">
        <v>4</v>
      </c>
      <c r="S91" s="61">
        <v>1</v>
      </c>
      <c r="T91" s="60">
        <v>5</v>
      </c>
      <c r="U91" s="60">
        <v>5</v>
      </c>
      <c r="V91" s="62">
        <v>4</v>
      </c>
      <c r="W91" s="63">
        <v>4</v>
      </c>
      <c r="X91" s="63">
        <v>4</v>
      </c>
      <c r="Y91" s="63">
        <v>3</v>
      </c>
      <c r="Z91" s="63">
        <v>4</v>
      </c>
      <c r="AA91" s="63">
        <v>4</v>
      </c>
      <c r="AB91" s="64">
        <v>1</v>
      </c>
      <c r="AC91" s="64">
        <v>2</v>
      </c>
      <c r="AD91" s="63">
        <v>4</v>
      </c>
      <c r="AE91" s="63">
        <v>4</v>
      </c>
      <c r="AF91" s="68">
        <f>IF(SUM(บันทึกข้อมูล!F91:M91)=0,"",SUM(บันทึกข้อมูล!F91:M91))</f>
        <v>28</v>
      </c>
      <c r="AG91" s="68">
        <f>IF(SUM(บันทึกข้อมูล!N91:U91)=0,"",SUM(บันทึกข้อมูล!N91:U91))</f>
        <v>29</v>
      </c>
      <c r="AH91" s="68">
        <f>IF(SUM(บันทึกข้อมูล!V91:AA91)=0,"",SUM(บันทึกข้อมูล!V91:AA91))</f>
        <v>23</v>
      </c>
      <c r="AI91" s="68">
        <f>IF(SUM(บันทึกข้อมูล!AB91:AC91)=0,"",SUM(บันทึกข้อมูล!AB91:AC91))</f>
        <v>3</v>
      </c>
      <c r="AJ91" s="68">
        <f>IF(SUM(บันทึกข้อมูล!AD91:AE91)=0,"",SUM(บันทึกข้อมูล!AD91:AE91))</f>
        <v>8</v>
      </c>
      <c r="AK91" s="68">
        <f>IF(SUM(บันทึกข้อมูล!V91:AE91)=0,"",SUM(บันทึกข้อมูล!V91:AE91))</f>
        <v>34</v>
      </c>
    </row>
    <row r="92" spans="1:37" ht="20">
      <c r="A92">
        <v>90</v>
      </c>
      <c r="B92" s="56">
        <v>2</v>
      </c>
      <c r="C92" s="56">
        <v>4</v>
      </c>
      <c r="D92" s="56">
        <v>4</v>
      </c>
      <c r="E92" s="56">
        <v>3</v>
      </c>
      <c r="F92" s="57">
        <v>4</v>
      </c>
      <c r="G92" s="57">
        <v>3</v>
      </c>
      <c r="H92" s="57">
        <v>3</v>
      </c>
      <c r="I92" s="57">
        <v>3</v>
      </c>
      <c r="J92" s="57">
        <v>3</v>
      </c>
      <c r="K92" s="58">
        <v>3</v>
      </c>
      <c r="L92" s="57">
        <v>3</v>
      </c>
      <c r="M92" s="57">
        <v>3</v>
      </c>
      <c r="N92" s="59">
        <v>3</v>
      </c>
      <c r="O92" s="59">
        <v>3</v>
      </c>
      <c r="P92" s="60">
        <v>3</v>
      </c>
      <c r="Q92" s="61">
        <v>3</v>
      </c>
      <c r="R92" s="61">
        <v>4</v>
      </c>
      <c r="S92" s="61">
        <v>4</v>
      </c>
      <c r="T92" s="60">
        <v>4</v>
      </c>
      <c r="U92" s="60">
        <v>4</v>
      </c>
      <c r="V92" s="62">
        <v>4</v>
      </c>
      <c r="W92" s="63">
        <v>4</v>
      </c>
      <c r="X92" s="63">
        <v>3</v>
      </c>
      <c r="Y92" s="63">
        <v>3</v>
      </c>
      <c r="Z92" s="63">
        <v>3</v>
      </c>
      <c r="AA92" s="63">
        <v>5</v>
      </c>
      <c r="AB92" s="64">
        <v>3</v>
      </c>
      <c r="AC92" s="64">
        <v>4</v>
      </c>
      <c r="AD92" s="63">
        <v>4</v>
      </c>
      <c r="AE92" s="63">
        <v>4</v>
      </c>
      <c r="AF92" s="68">
        <f>IF(SUM(บันทึกข้อมูล!F92:M92)=0,"",SUM(บันทึกข้อมูล!F92:M92))</f>
        <v>25</v>
      </c>
      <c r="AG92" s="68">
        <f>IF(SUM(บันทึกข้อมูล!N92:U92)=0,"",SUM(บันทึกข้อมูล!N92:U92))</f>
        <v>28</v>
      </c>
      <c r="AH92" s="68">
        <f>IF(SUM(บันทึกข้อมูล!V92:AA92)=0,"",SUM(บันทึกข้อมูล!V92:AA92))</f>
        <v>22</v>
      </c>
      <c r="AI92" s="68">
        <f>IF(SUM(บันทึกข้อมูล!AB92:AC92)=0,"",SUM(บันทึกข้อมูล!AB92:AC92))</f>
        <v>7</v>
      </c>
      <c r="AJ92" s="68">
        <f>IF(SUM(บันทึกข้อมูล!AD92:AE92)=0,"",SUM(บันทึกข้อมูล!AD92:AE92))</f>
        <v>8</v>
      </c>
      <c r="AK92" s="68">
        <f>IF(SUM(บันทึกข้อมูล!V92:AE92)=0,"",SUM(บันทึกข้อมูล!V92:AE92))</f>
        <v>37</v>
      </c>
    </row>
    <row r="93" spans="1:37" ht="20">
      <c r="A93">
        <v>91</v>
      </c>
      <c r="B93" s="56">
        <v>1</v>
      </c>
      <c r="C93" s="56">
        <v>4</v>
      </c>
      <c r="D93" s="56">
        <v>3</v>
      </c>
      <c r="E93" s="56">
        <v>3</v>
      </c>
      <c r="F93" s="57">
        <v>1</v>
      </c>
      <c r="G93" s="57">
        <v>1</v>
      </c>
      <c r="H93" s="57">
        <v>2</v>
      </c>
      <c r="I93" s="57">
        <v>1</v>
      </c>
      <c r="J93" s="57">
        <v>5</v>
      </c>
      <c r="K93" s="58">
        <v>2</v>
      </c>
      <c r="L93" s="57">
        <v>2</v>
      </c>
      <c r="M93" s="57">
        <v>4</v>
      </c>
      <c r="N93" s="59">
        <v>3</v>
      </c>
      <c r="O93" s="59">
        <v>4</v>
      </c>
      <c r="P93" s="60">
        <v>4</v>
      </c>
      <c r="Q93" s="61">
        <v>4</v>
      </c>
      <c r="R93" s="61">
        <v>3</v>
      </c>
      <c r="S93" s="61">
        <v>4</v>
      </c>
      <c r="T93" s="60">
        <v>4</v>
      </c>
      <c r="U93" s="60">
        <v>4</v>
      </c>
      <c r="V93" s="62">
        <v>3</v>
      </c>
      <c r="W93" s="63">
        <v>4</v>
      </c>
      <c r="X93" s="63">
        <v>3</v>
      </c>
      <c r="Y93" s="63">
        <v>5</v>
      </c>
      <c r="Z93" s="63">
        <v>5</v>
      </c>
      <c r="AA93" s="63">
        <v>5</v>
      </c>
      <c r="AB93" s="64">
        <v>3</v>
      </c>
      <c r="AC93" s="64">
        <v>3</v>
      </c>
      <c r="AD93" s="63">
        <v>4</v>
      </c>
      <c r="AE93" s="63">
        <v>4</v>
      </c>
      <c r="AF93" s="68">
        <f>IF(SUM(บันทึกข้อมูล!F93:M93)=0,"",SUM(บันทึกข้อมูล!F93:M93))</f>
        <v>18</v>
      </c>
      <c r="AG93" s="68">
        <f>IF(SUM(บันทึกข้อมูล!N93:U93)=0,"",SUM(บันทึกข้อมูล!N93:U93))</f>
        <v>30</v>
      </c>
      <c r="AH93" s="68">
        <f>IF(SUM(บันทึกข้อมูล!V93:AA93)=0,"",SUM(บันทึกข้อมูล!V93:AA93))</f>
        <v>25</v>
      </c>
      <c r="AI93" s="68">
        <f>IF(SUM(บันทึกข้อมูล!AB93:AC93)=0,"",SUM(บันทึกข้อมูล!AB93:AC93))</f>
        <v>6</v>
      </c>
      <c r="AJ93" s="68">
        <f>IF(SUM(บันทึกข้อมูล!AD93:AE93)=0,"",SUM(บันทึกข้อมูล!AD93:AE93))</f>
        <v>8</v>
      </c>
      <c r="AK93" s="68">
        <f>IF(SUM(บันทึกข้อมูล!V93:AE93)=0,"",SUM(บันทึกข้อมูล!V93:AE93))</f>
        <v>39</v>
      </c>
    </row>
    <row r="94" spans="1:37" ht="20">
      <c r="A94">
        <v>92</v>
      </c>
      <c r="B94" s="56">
        <v>1</v>
      </c>
      <c r="C94" s="56">
        <v>4</v>
      </c>
      <c r="D94" s="56">
        <v>3</v>
      </c>
      <c r="E94" s="56">
        <v>3</v>
      </c>
      <c r="F94" s="57">
        <v>3</v>
      </c>
      <c r="G94" s="57">
        <v>3</v>
      </c>
      <c r="H94" s="57">
        <v>2</v>
      </c>
      <c r="I94" s="57">
        <v>4</v>
      </c>
      <c r="J94" s="57">
        <v>3</v>
      </c>
      <c r="K94" s="58">
        <v>3</v>
      </c>
      <c r="L94" s="57">
        <v>4</v>
      </c>
      <c r="M94" s="57">
        <v>3</v>
      </c>
      <c r="N94" s="59">
        <v>4</v>
      </c>
      <c r="O94" s="59">
        <v>2</v>
      </c>
      <c r="P94" s="60">
        <v>3</v>
      </c>
      <c r="Q94" s="61">
        <v>2</v>
      </c>
      <c r="R94" s="61">
        <v>4</v>
      </c>
      <c r="S94" s="61">
        <v>2</v>
      </c>
      <c r="T94" s="60">
        <v>4</v>
      </c>
      <c r="U94" s="60">
        <v>4</v>
      </c>
      <c r="V94" s="62">
        <v>4</v>
      </c>
      <c r="W94" s="63">
        <v>4</v>
      </c>
      <c r="X94" s="63">
        <v>4</v>
      </c>
      <c r="Y94" s="63">
        <v>3</v>
      </c>
      <c r="Z94" s="63">
        <v>3</v>
      </c>
      <c r="AA94" s="63">
        <v>4</v>
      </c>
      <c r="AB94" s="64">
        <v>2</v>
      </c>
      <c r="AC94" s="64">
        <v>5</v>
      </c>
      <c r="AD94" s="63">
        <v>4</v>
      </c>
      <c r="AE94" s="63">
        <v>2</v>
      </c>
      <c r="AF94" s="68">
        <f>IF(SUM(บันทึกข้อมูล!F94:M94)=0,"",SUM(บันทึกข้อมูล!F94:M94))</f>
        <v>25</v>
      </c>
      <c r="AG94" s="68">
        <f>IF(SUM(บันทึกข้อมูล!N94:U94)=0,"",SUM(บันทึกข้อมูล!N94:U94))</f>
        <v>25</v>
      </c>
      <c r="AH94" s="68">
        <f>IF(SUM(บันทึกข้อมูล!V94:AA94)=0,"",SUM(บันทึกข้อมูล!V94:AA94))</f>
        <v>22</v>
      </c>
      <c r="AI94" s="68">
        <f>IF(SUM(บันทึกข้อมูล!AB94:AC94)=0,"",SUM(บันทึกข้อมูล!AB94:AC94))</f>
        <v>7</v>
      </c>
      <c r="AJ94" s="68">
        <f>IF(SUM(บันทึกข้อมูล!AD94:AE94)=0,"",SUM(บันทึกข้อมูล!AD94:AE94))</f>
        <v>6</v>
      </c>
      <c r="AK94" s="68">
        <f>IF(SUM(บันทึกข้อมูล!V94:AE94)=0,"",SUM(บันทึกข้อมูล!V94:AE94))</f>
        <v>35</v>
      </c>
    </row>
    <row r="95" spans="1:37" ht="20">
      <c r="A95">
        <v>93</v>
      </c>
      <c r="B95" s="56">
        <v>1</v>
      </c>
      <c r="C95" s="56">
        <v>4</v>
      </c>
      <c r="D95" s="56">
        <v>3</v>
      </c>
      <c r="E95" s="56">
        <v>3</v>
      </c>
      <c r="F95" s="57">
        <v>1</v>
      </c>
      <c r="G95" s="57">
        <v>1</v>
      </c>
      <c r="H95" s="57">
        <v>2</v>
      </c>
      <c r="I95" s="57">
        <v>2</v>
      </c>
      <c r="J95" s="57">
        <v>4</v>
      </c>
      <c r="K95" s="58">
        <v>1</v>
      </c>
      <c r="L95" s="57">
        <v>1</v>
      </c>
      <c r="M95" s="57">
        <v>5</v>
      </c>
      <c r="N95" s="59">
        <v>3</v>
      </c>
      <c r="O95" s="59">
        <v>4</v>
      </c>
      <c r="P95" s="60">
        <v>4</v>
      </c>
      <c r="Q95" s="61">
        <v>3</v>
      </c>
      <c r="R95" s="61">
        <v>3</v>
      </c>
      <c r="S95" s="61">
        <v>3</v>
      </c>
      <c r="T95" s="60">
        <v>4</v>
      </c>
      <c r="U95" s="60">
        <v>4</v>
      </c>
      <c r="V95" s="62">
        <v>4</v>
      </c>
      <c r="W95" s="63">
        <v>4</v>
      </c>
      <c r="X95" s="63">
        <v>2</v>
      </c>
      <c r="Y95" s="63">
        <v>2</v>
      </c>
      <c r="Z95" s="63">
        <v>4</v>
      </c>
      <c r="AA95" s="63">
        <v>4</v>
      </c>
      <c r="AB95" s="64">
        <v>4</v>
      </c>
      <c r="AC95" s="64">
        <v>3</v>
      </c>
      <c r="AD95" s="63">
        <v>5</v>
      </c>
      <c r="AE95" s="63">
        <v>5</v>
      </c>
      <c r="AF95" s="68">
        <f>IF(SUM(บันทึกข้อมูล!F95:M95)=0,"",SUM(บันทึกข้อมูล!F95:M95))</f>
        <v>17</v>
      </c>
      <c r="AG95" s="68">
        <f>IF(SUM(บันทึกข้อมูล!N95:U95)=0,"",SUM(บันทึกข้อมูล!N95:U95))</f>
        <v>28</v>
      </c>
      <c r="AH95" s="68">
        <f>IF(SUM(บันทึกข้อมูล!V95:AA95)=0,"",SUM(บันทึกข้อมูล!V95:AA95))</f>
        <v>20</v>
      </c>
      <c r="AI95" s="68">
        <f>IF(SUM(บันทึกข้อมูล!AB95:AC95)=0,"",SUM(บันทึกข้อมูล!AB95:AC95))</f>
        <v>7</v>
      </c>
      <c r="AJ95" s="68">
        <f>IF(SUM(บันทึกข้อมูล!AD95:AE95)=0,"",SUM(บันทึกข้อมูล!AD95:AE95))</f>
        <v>10</v>
      </c>
      <c r="AK95" s="68">
        <f>IF(SUM(บันทึกข้อมูล!V95:AE95)=0,"",SUM(บันทึกข้อมูล!V95:AE95))</f>
        <v>37</v>
      </c>
    </row>
    <row r="96" spans="1:37" ht="20">
      <c r="A96">
        <v>94</v>
      </c>
      <c r="B96" s="56">
        <v>2</v>
      </c>
      <c r="C96" s="56">
        <v>3</v>
      </c>
      <c r="D96" s="56">
        <v>3</v>
      </c>
      <c r="E96" s="56">
        <v>3</v>
      </c>
      <c r="F96" s="57">
        <v>3</v>
      </c>
      <c r="G96" s="57">
        <v>3</v>
      </c>
      <c r="H96" s="57">
        <v>3</v>
      </c>
      <c r="I96" s="57">
        <v>3</v>
      </c>
      <c r="J96" s="57">
        <v>2</v>
      </c>
      <c r="K96" s="58">
        <v>3</v>
      </c>
      <c r="L96" s="57">
        <v>3</v>
      </c>
      <c r="M96" s="57">
        <v>3</v>
      </c>
      <c r="N96" s="59">
        <v>4</v>
      </c>
      <c r="O96" s="59">
        <v>2</v>
      </c>
      <c r="P96" s="60">
        <v>2</v>
      </c>
      <c r="Q96" s="61">
        <v>2</v>
      </c>
      <c r="R96" s="61">
        <v>4</v>
      </c>
      <c r="S96" s="61">
        <v>2</v>
      </c>
      <c r="T96" s="60">
        <v>4</v>
      </c>
      <c r="U96" s="60">
        <v>4</v>
      </c>
      <c r="V96" s="62">
        <v>2</v>
      </c>
      <c r="W96" s="63">
        <v>2</v>
      </c>
      <c r="X96" s="63">
        <v>4</v>
      </c>
      <c r="Y96" s="63">
        <v>4</v>
      </c>
      <c r="Z96" s="63">
        <v>4</v>
      </c>
      <c r="AA96" s="63">
        <v>4</v>
      </c>
      <c r="AB96" s="64">
        <v>2</v>
      </c>
      <c r="AC96" s="64">
        <v>2</v>
      </c>
      <c r="AD96" s="63">
        <v>4</v>
      </c>
      <c r="AE96" s="63">
        <v>5</v>
      </c>
      <c r="AF96" s="68">
        <f>IF(SUM(บันทึกข้อมูล!F96:M96)=0,"",SUM(บันทึกข้อมูล!F96:M96))</f>
        <v>23</v>
      </c>
      <c r="AG96" s="68">
        <f>IF(SUM(บันทึกข้อมูล!N96:U96)=0,"",SUM(บันทึกข้อมูล!N96:U96))</f>
        <v>24</v>
      </c>
      <c r="AH96" s="68">
        <f>IF(SUM(บันทึกข้อมูล!V96:AA96)=0,"",SUM(บันทึกข้อมูล!V96:AA96))</f>
        <v>20</v>
      </c>
      <c r="AI96" s="68">
        <f>IF(SUM(บันทึกข้อมูล!AB96:AC96)=0,"",SUM(บันทึกข้อมูล!AB96:AC96))</f>
        <v>4</v>
      </c>
      <c r="AJ96" s="68">
        <f>IF(SUM(บันทึกข้อมูล!AD96:AE96)=0,"",SUM(บันทึกข้อมูล!AD96:AE96))</f>
        <v>9</v>
      </c>
      <c r="AK96" s="68">
        <f>IF(SUM(บันทึกข้อมูล!V96:AE96)=0,"",SUM(บันทึกข้อมูล!V96:AE96))</f>
        <v>33</v>
      </c>
    </row>
    <row r="97" spans="1:37" ht="20">
      <c r="A97">
        <v>95</v>
      </c>
      <c r="B97" s="56">
        <v>1</v>
      </c>
      <c r="C97" s="56">
        <v>3</v>
      </c>
      <c r="D97" s="56">
        <v>2</v>
      </c>
      <c r="E97" s="56">
        <v>3</v>
      </c>
      <c r="F97" s="57">
        <v>4</v>
      </c>
      <c r="G97" s="57">
        <v>4</v>
      </c>
      <c r="H97" s="57">
        <v>5</v>
      </c>
      <c r="I97" s="57">
        <v>5</v>
      </c>
      <c r="J97" s="57">
        <v>1</v>
      </c>
      <c r="K97" s="58">
        <v>5</v>
      </c>
      <c r="L97" s="57">
        <v>5</v>
      </c>
      <c r="M97" s="57">
        <v>1</v>
      </c>
      <c r="N97" s="59">
        <v>2</v>
      </c>
      <c r="O97" s="59">
        <v>4</v>
      </c>
      <c r="P97" s="60">
        <v>4</v>
      </c>
      <c r="Q97" s="61">
        <v>4</v>
      </c>
      <c r="R97" s="61">
        <v>4</v>
      </c>
      <c r="S97" s="61">
        <v>4</v>
      </c>
      <c r="T97" s="60">
        <v>3</v>
      </c>
      <c r="U97" s="60">
        <v>2</v>
      </c>
      <c r="V97" s="62">
        <v>4</v>
      </c>
      <c r="W97" s="63">
        <v>4</v>
      </c>
      <c r="X97" s="63">
        <v>3</v>
      </c>
      <c r="Y97" s="63">
        <v>3</v>
      </c>
      <c r="Z97" s="63">
        <v>3</v>
      </c>
      <c r="AA97" s="63">
        <v>3</v>
      </c>
      <c r="AB97" s="64">
        <v>4</v>
      </c>
      <c r="AC97" s="64">
        <v>4</v>
      </c>
      <c r="AD97" s="63">
        <v>4</v>
      </c>
      <c r="AE97" s="63">
        <v>4</v>
      </c>
      <c r="AF97" s="68">
        <f>IF(SUM(บันทึกข้อมูล!F97:M97)=0,"",SUM(บันทึกข้อมูล!F97:M97))</f>
        <v>30</v>
      </c>
      <c r="AG97" s="68">
        <f>IF(SUM(บันทึกข้อมูล!N97:U97)=0,"",SUM(บันทึกข้อมูล!N97:U97))</f>
        <v>27</v>
      </c>
      <c r="AH97" s="68">
        <f>IF(SUM(บันทึกข้อมูล!V97:AA97)=0,"",SUM(บันทึกข้อมูล!V97:AA97))</f>
        <v>20</v>
      </c>
      <c r="AI97" s="68">
        <f>IF(SUM(บันทึกข้อมูล!AB97:AC97)=0,"",SUM(บันทึกข้อมูล!AB97:AC97))</f>
        <v>8</v>
      </c>
      <c r="AJ97" s="68">
        <f>IF(SUM(บันทึกข้อมูล!AD97:AE97)=0,"",SUM(บันทึกข้อมูล!AD97:AE97))</f>
        <v>8</v>
      </c>
      <c r="AK97" s="68">
        <f>IF(SUM(บันทึกข้อมูล!V97:AE97)=0,"",SUM(บันทึกข้อมูล!V97:AE97))</f>
        <v>36</v>
      </c>
    </row>
    <row r="98" spans="1:37" ht="20">
      <c r="A98">
        <v>96</v>
      </c>
      <c r="B98" s="56">
        <v>1</v>
      </c>
      <c r="C98" s="56">
        <v>3</v>
      </c>
      <c r="D98" s="56">
        <v>3</v>
      </c>
      <c r="E98" s="56">
        <v>3</v>
      </c>
      <c r="F98" s="57">
        <v>3</v>
      </c>
      <c r="G98" s="57">
        <v>3</v>
      </c>
      <c r="H98" s="57">
        <v>3</v>
      </c>
      <c r="I98" s="57">
        <v>4</v>
      </c>
      <c r="J98" s="57">
        <v>3</v>
      </c>
      <c r="K98" s="58">
        <v>3</v>
      </c>
      <c r="L98" s="57">
        <v>3</v>
      </c>
      <c r="M98" s="57">
        <v>3</v>
      </c>
      <c r="N98" s="59">
        <v>4</v>
      </c>
      <c r="O98" s="59">
        <v>2</v>
      </c>
      <c r="P98" s="60">
        <v>3</v>
      </c>
      <c r="Q98" s="61">
        <v>2</v>
      </c>
      <c r="R98" s="61">
        <v>4</v>
      </c>
      <c r="S98" s="61">
        <v>2</v>
      </c>
      <c r="T98" s="60">
        <v>4</v>
      </c>
      <c r="U98" s="60">
        <v>4</v>
      </c>
      <c r="V98" s="62">
        <v>2</v>
      </c>
      <c r="W98" s="63">
        <v>3</v>
      </c>
      <c r="X98" s="63">
        <v>4</v>
      </c>
      <c r="Y98" s="63">
        <v>4</v>
      </c>
      <c r="Z98" s="63">
        <v>4</v>
      </c>
      <c r="AA98" s="63">
        <v>4</v>
      </c>
      <c r="AB98" s="64">
        <v>2</v>
      </c>
      <c r="AC98" s="64">
        <v>4</v>
      </c>
      <c r="AD98" s="63">
        <v>4</v>
      </c>
      <c r="AE98" s="63">
        <v>5</v>
      </c>
      <c r="AF98" s="68">
        <f>IF(SUM(บันทึกข้อมูล!F98:M98)=0,"",SUM(บันทึกข้อมูล!F98:M98))</f>
        <v>25</v>
      </c>
      <c r="AG98" s="68">
        <f>IF(SUM(บันทึกข้อมูล!N98:U98)=0,"",SUM(บันทึกข้อมูล!N98:U98))</f>
        <v>25</v>
      </c>
      <c r="AH98" s="68">
        <f>IF(SUM(บันทึกข้อมูล!V98:AA98)=0,"",SUM(บันทึกข้อมูล!V98:AA98))</f>
        <v>21</v>
      </c>
      <c r="AI98" s="68">
        <f>IF(SUM(บันทึกข้อมูล!AB98:AC98)=0,"",SUM(บันทึกข้อมูล!AB98:AC98))</f>
        <v>6</v>
      </c>
      <c r="AJ98" s="68">
        <f>IF(SUM(บันทึกข้อมูล!AD98:AE98)=0,"",SUM(บันทึกข้อมูล!AD98:AE98))</f>
        <v>9</v>
      </c>
      <c r="AK98" s="68">
        <f>IF(SUM(บันทึกข้อมูล!V98:AE98)=0,"",SUM(บันทึกข้อมูล!V98:AE98))</f>
        <v>36</v>
      </c>
    </row>
    <row r="99" spans="1:37" ht="20">
      <c r="A99">
        <v>97</v>
      </c>
      <c r="B99" s="56">
        <v>1</v>
      </c>
      <c r="C99" s="56">
        <v>2</v>
      </c>
      <c r="D99" s="56">
        <v>2</v>
      </c>
      <c r="E99" s="56">
        <v>3</v>
      </c>
      <c r="F99" s="57">
        <v>1</v>
      </c>
      <c r="G99" s="57">
        <v>2</v>
      </c>
      <c r="H99" s="57">
        <v>2</v>
      </c>
      <c r="I99" s="57">
        <v>2</v>
      </c>
      <c r="J99" s="57">
        <v>4</v>
      </c>
      <c r="K99" s="58">
        <v>2</v>
      </c>
      <c r="L99" s="57">
        <v>2</v>
      </c>
      <c r="M99" s="57">
        <v>4</v>
      </c>
      <c r="N99" s="59">
        <v>4</v>
      </c>
      <c r="O99" s="59">
        <v>2</v>
      </c>
      <c r="P99" s="60">
        <v>2</v>
      </c>
      <c r="Q99" s="61">
        <v>2</v>
      </c>
      <c r="R99" s="61">
        <v>4</v>
      </c>
      <c r="S99" s="61">
        <v>2</v>
      </c>
      <c r="T99" s="60">
        <v>4</v>
      </c>
      <c r="U99" s="60">
        <v>4</v>
      </c>
      <c r="V99" s="62">
        <v>2</v>
      </c>
      <c r="W99" s="63">
        <v>2</v>
      </c>
      <c r="X99" s="63">
        <v>4</v>
      </c>
      <c r="Y99" s="63">
        <v>5</v>
      </c>
      <c r="Z99" s="63">
        <v>4</v>
      </c>
      <c r="AA99" s="63">
        <v>4</v>
      </c>
      <c r="AB99" s="64">
        <v>1</v>
      </c>
      <c r="AC99" s="64">
        <v>4</v>
      </c>
      <c r="AD99" s="63">
        <v>2</v>
      </c>
      <c r="AE99" s="63">
        <v>5</v>
      </c>
      <c r="AF99" s="68">
        <f>IF(SUM(บันทึกข้อมูล!F99:M99)=0,"",SUM(บันทึกข้อมูล!F99:M99))</f>
        <v>19</v>
      </c>
      <c r="AG99" s="68">
        <f>IF(SUM(บันทึกข้อมูล!N99:U99)=0,"",SUM(บันทึกข้อมูล!N99:U99))</f>
        <v>24</v>
      </c>
      <c r="AH99" s="68">
        <f>IF(SUM(บันทึกข้อมูล!V99:AA99)=0,"",SUM(บันทึกข้อมูล!V99:AA99))</f>
        <v>21</v>
      </c>
      <c r="AI99" s="68">
        <f>IF(SUM(บันทึกข้อมูล!AB99:AC99)=0,"",SUM(บันทึกข้อมูล!AB99:AC99))</f>
        <v>5</v>
      </c>
      <c r="AJ99" s="68">
        <f>IF(SUM(บันทึกข้อมูล!AD99:AE99)=0,"",SUM(บันทึกข้อมูล!AD99:AE99))</f>
        <v>7</v>
      </c>
      <c r="AK99" s="68">
        <f>IF(SUM(บันทึกข้อมูล!V99:AE99)=0,"",SUM(บันทึกข้อมูล!V99:AE99))</f>
        <v>33</v>
      </c>
    </row>
    <row r="100" spans="1:37" ht="20">
      <c r="A100">
        <v>98</v>
      </c>
      <c r="B100" s="56">
        <v>2</v>
      </c>
      <c r="C100" s="56">
        <v>4</v>
      </c>
      <c r="D100" s="56">
        <v>2</v>
      </c>
      <c r="E100" s="56">
        <v>3</v>
      </c>
      <c r="F100" s="57">
        <v>3</v>
      </c>
      <c r="G100" s="57">
        <v>3</v>
      </c>
      <c r="H100" s="57">
        <v>3</v>
      </c>
      <c r="I100" s="57">
        <v>4</v>
      </c>
      <c r="J100" s="57">
        <v>3</v>
      </c>
      <c r="K100" s="58">
        <v>3</v>
      </c>
      <c r="L100" s="57">
        <v>3</v>
      </c>
      <c r="M100" s="57">
        <v>3</v>
      </c>
      <c r="N100" s="59">
        <v>4</v>
      </c>
      <c r="O100" s="59">
        <v>2</v>
      </c>
      <c r="P100" s="60">
        <v>2</v>
      </c>
      <c r="Q100" s="61">
        <v>2</v>
      </c>
      <c r="R100" s="61">
        <v>4</v>
      </c>
      <c r="S100" s="61">
        <v>2</v>
      </c>
      <c r="T100" s="60">
        <v>4</v>
      </c>
      <c r="U100" s="60">
        <v>4</v>
      </c>
      <c r="V100" s="62">
        <v>2</v>
      </c>
      <c r="W100" s="63">
        <v>3</v>
      </c>
      <c r="X100" s="63">
        <v>5</v>
      </c>
      <c r="Y100" s="63">
        <v>4</v>
      </c>
      <c r="Z100" s="63">
        <v>4</v>
      </c>
      <c r="AA100" s="63">
        <v>4</v>
      </c>
      <c r="AB100" s="64">
        <v>2</v>
      </c>
      <c r="AC100" s="64">
        <v>4</v>
      </c>
      <c r="AD100" s="63">
        <v>2</v>
      </c>
      <c r="AE100" s="63">
        <v>5</v>
      </c>
      <c r="AF100" s="68">
        <f>IF(SUM(บันทึกข้อมูล!F100:M100)=0,"",SUM(บันทึกข้อมูล!F100:M100))</f>
        <v>25</v>
      </c>
      <c r="AG100" s="68">
        <f>IF(SUM(บันทึกข้อมูล!N100:U100)=0,"",SUM(บันทึกข้อมูล!N100:U100))</f>
        <v>24</v>
      </c>
      <c r="AH100" s="68">
        <f>IF(SUM(บันทึกข้อมูล!V100:AA100)=0,"",SUM(บันทึกข้อมูล!V100:AA100))</f>
        <v>22</v>
      </c>
      <c r="AI100" s="68">
        <f>IF(SUM(บันทึกข้อมูล!AB100:AC100)=0,"",SUM(บันทึกข้อมูล!AB100:AC100))</f>
        <v>6</v>
      </c>
      <c r="AJ100" s="68">
        <f>IF(SUM(บันทึกข้อมูล!AD100:AE100)=0,"",SUM(บันทึกข้อมูล!AD100:AE100))</f>
        <v>7</v>
      </c>
      <c r="AK100" s="68">
        <f>IF(SUM(บันทึกข้อมูล!V100:AE100)=0,"",SUM(บันทึกข้อมูล!V100:AE100))</f>
        <v>35</v>
      </c>
    </row>
    <row r="101" spans="1:37" ht="20">
      <c r="A101">
        <v>99</v>
      </c>
      <c r="B101" s="56">
        <v>1</v>
      </c>
      <c r="C101" s="56">
        <v>4</v>
      </c>
      <c r="D101" s="56">
        <v>4</v>
      </c>
      <c r="E101" s="56">
        <v>2</v>
      </c>
      <c r="F101" s="57">
        <v>5</v>
      </c>
      <c r="G101" s="57">
        <v>5</v>
      </c>
      <c r="H101" s="57">
        <v>5</v>
      </c>
      <c r="I101" s="57">
        <v>3</v>
      </c>
      <c r="J101" s="57">
        <v>2</v>
      </c>
      <c r="K101" s="58">
        <v>5</v>
      </c>
      <c r="L101" s="57">
        <v>4</v>
      </c>
      <c r="M101" s="57">
        <v>2</v>
      </c>
      <c r="N101" s="59">
        <v>3</v>
      </c>
      <c r="O101" s="59">
        <v>4</v>
      </c>
      <c r="P101" s="60">
        <v>5</v>
      </c>
      <c r="Q101" s="61">
        <v>3</v>
      </c>
      <c r="R101" s="61">
        <v>4</v>
      </c>
      <c r="S101" s="61">
        <v>3</v>
      </c>
      <c r="T101" s="60">
        <v>5</v>
      </c>
      <c r="U101" s="60">
        <v>3</v>
      </c>
      <c r="V101" s="62">
        <v>4</v>
      </c>
      <c r="W101" s="63">
        <v>4</v>
      </c>
      <c r="X101" s="63">
        <v>2</v>
      </c>
      <c r="Y101" s="63">
        <v>3</v>
      </c>
      <c r="Z101" s="63">
        <v>2</v>
      </c>
      <c r="AA101" s="63">
        <v>2</v>
      </c>
      <c r="AB101" s="64">
        <v>5</v>
      </c>
      <c r="AC101" s="64">
        <v>5</v>
      </c>
      <c r="AD101" s="63">
        <v>2</v>
      </c>
      <c r="AE101" s="63">
        <v>2</v>
      </c>
      <c r="AF101" s="68">
        <f>IF(SUM(บันทึกข้อมูล!F101:M101)=0,"",SUM(บันทึกข้อมูล!F101:M101))</f>
        <v>31</v>
      </c>
      <c r="AG101" s="68">
        <f>IF(SUM(บันทึกข้อมูล!N101:U101)=0,"",SUM(บันทึกข้อมูล!N101:U101))</f>
        <v>30</v>
      </c>
      <c r="AH101" s="68">
        <f>IF(SUM(บันทึกข้อมูล!V101:AA101)=0,"",SUM(บันทึกข้อมูล!V101:AA101))</f>
        <v>17</v>
      </c>
      <c r="AI101" s="68">
        <f>IF(SUM(บันทึกข้อมูล!AB101:AC101)=0,"",SUM(บันทึกข้อมูล!AB101:AC101))</f>
        <v>10</v>
      </c>
      <c r="AJ101" s="68">
        <f>IF(SUM(บันทึกข้อมูล!AD101:AE101)=0,"",SUM(บันทึกข้อมูล!AD101:AE101))</f>
        <v>4</v>
      </c>
      <c r="AK101" s="68">
        <f>IF(SUM(บันทึกข้อมูล!V101:AE101)=0,"",SUM(บันทึกข้อมูล!V101:AE101))</f>
        <v>31</v>
      </c>
    </row>
    <row r="102" spans="1:37" ht="20">
      <c r="A102">
        <v>100</v>
      </c>
      <c r="B102" s="56">
        <v>1</v>
      </c>
      <c r="C102" s="56">
        <v>2</v>
      </c>
      <c r="D102" s="56">
        <v>2</v>
      </c>
      <c r="E102" s="56">
        <v>3</v>
      </c>
      <c r="F102" s="57">
        <v>3</v>
      </c>
      <c r="G102" s="57">
        <v>3</v>
      </c>
      <c r="H102" s="57">
        <v>4</v>
      </c>
      <c r="I102" s="57">
        <v>5</v>
      </c>
      <c r="J102" s="57">
        <v>1</v>
      </c>
      <c r="K102" s="58">
        <v>5</v>
      </c>
      <c r="L102" s="57">
        <v>5</v>
      </c>
      <c r="M102" s="57">
        <v>2</v>
      </c>
      <c r="N102" s="59">
        <v>2</v>
      </c>
      <c r="O102" s="59">
        <v>3</v>
      </c>
      <c r="P102" s="60">
        <v>4</v>
      </c>
      <c r="Q102" s="61">
        <v>3</v>
      </c>
      <c r="R102" s="61">
        <v>5</v>
      </c>
      <c r="S102" s="61">
        <v>4</v>
      </c>
      <c r="T102" s="60">
        <v>3</v>
      </c>
      <c r="U102" s="60">
        <v>2</v>
      </c>
      <c r="V102" s="62">
        <v>4</v>
      </c>
      <c r="W102" s="63">
        <v>5</v>
      </c>
      <c r="X102" s="63">
        <v>3</v>
      </c>
      <c r="Y102" s="63">
        <v>3</v>
      </c>
      <c r="Z102" s="63">
        <v>3</v>
      </c>
      <c r="AA102" s="63">
        <v>3</v>
      </c>
      <c r="AB102" s="64">
        <v>4</v>
      </c>
      <c r="AC102" s="64">
        <v>5</v>
      </c>
      <c r="AD102" s="63">
        <v>4</v>
      </c>
      <c r="AE102" s="63">
        <v>4</v>
      </c>
      <c r="AF102" s="68">
        <f>IF(SUM(บันทึกข้อมูล!F102:M102)=0,"",SUM(บันทึกข้อมูล!F102:M102))</f>
        <v>28</v>
      </c>
      <c r="AG102" s="68">
        <f>IF(SUM(บันทึกข้อมูล!N102:U102)=0,"",SUM(บันทึกข้อมูล!N102:U102))</f>
        <v>26</v>
      </c>
      <c r="AH102" s="68">
        <f>IF(SUM(บันทึกข้อมูล!V102:AA102)=0,"",SUM(บันทึกข้อมูล!V102:AA102))</f>
        <v>21</v>
      </c>
      <c r="AI102" s="68">
        <f>IF(SUM(บันทึกข้อมูล!AB102:AC102)=0,"",SUM(บันทึกข้อมูล!AB102:AC102))</f>
        <v>9</v>
      </c>
      <c r="AJ102" s="68">
        <f>IF(SUM(บันทึกข้อมูล!AD102:AE102)=0,"",SUM(บันทึกข้อมูล!AD102:AE102))</f>
        <v>8</v>
      </c>
      <c r="AK102" s="68">
        <f>IF(SUM(บันทึกข้อมูล!V102:AE102)=0,"",SUM(บันทึกข้อมูล!V102:AE102))</f>
        <v>38</v>
      </c>
    </row>
    <row r="103" spans="1:37" ht="20">
      <c r="B103" s="65"/>
    </row>
    <row r="104" spans="1:37" ht="20">
      <c r="B104" s="65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BC225-1007-4BFE-B313-EC152A0FB1F9}">
  <dimension ref="A1:N21"/>
  <sheetViews>
    <sheetView topLeftCell="A7" workbookViewId="0">
      <selection activeCell="M18" sqref="M18"/>
    </sheetView>
  </sheetViews>
  <sheetFormatPr defaultRowHeight="14.5"/>
  <cols>
    <col min="1" max="1" width="1" customWidth="1"/>
    <col min="2" max="2" width="13.453125" customWidth="1"/>
    <col min="3" max="3" width="7.7265625" customWidth="1"/>
    <col min="4" max="4" width="8.7265625" customWidth="1"/>
    <col min="5" max="5" width="8.26953125" customWidth="1"/>
    <col min="6" max="6" width="8.90625" customWidth="1"/>
    <col min="7" max="7" width="8" customWidth="1"/>
  </cols>
  <sheetData>
    <row r="1" spans="1:14" ht="2.5" customHeight="1"/>
    <row r="2" spans="1:14" ht="29.5" thickBot="1">
      <c r="A2" s="10"/>
      <c r="B2" s="80" t="s">
        <v>47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4" ht="3.5" customHeight="1" thickTop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3">
      <c r="A4" s="10"/>
      <c r="B4" s="11" t="s">
        <v>48</v>
      </c>
      <c r="C4" s="82" t="s">
        <v>49</v>
      </c>
      <c r="D4" s="83"/>
      <c r="E4" s="82" t="s">
        <v>50</v>
      </c>
      <c r="F4" s="83"/>
      <c r="G4" s="82" t="s">
        <v>51</v>
      </c>
      <c r="H4" s="83"/>
      <c r="I4" s="12"/>
      <c r="J4" s="13"/>
      <c r="K4" s="13"/>
      <c r="L4" s="13"/>
      <c r="M4" s="13"/>
      <c r="N4" s="13"/>
    </row>
    <row r="5" spans="1:14" ht="23">
      <c r="A5" s="13"/>
      <c r="B5" s="14"/>
      <c r="C5" s="15" t="s">
        <v>52</v>
      </c>
      <c r="D5" s="15" t="s">
        <v>53</v>
      </c>
      <c r="E5" s="15" t="s">
        <v>52</v>
      </c>
      <c r="F5" s="15" t="s">
        <v>53</v>
      </c>
      <c r="G5" s="15" t="s">
        <v>52</v>
      </c>
      <c r="H5" s="15" t="s">
        <v>53</v>
      </c>
      <c r="I5" s="16"/>
      <c r="J5" s="13"/>
      <c r="K5" s="13"/>
      <c r="L5" s="13"/>
      <c r="M5" s="13"/>
      <c r="N5" s="13"/>
    </row>
    <row r="6" spans="1:14" ht="23">
      <c r="A6" s="13"/>
      <c r="B6" s="14"/>
      <c r="C6" s="17">
        <f>COUNTIF(บันทึกข้อมูล!$B$3:$B$10000,1)</f>
        <v>36</v>
      </c>
      <c r="D6" s="18">
        <f>ROUND(C6*100/G6,2)</f>
        <v>36</v>
      </c>
      <c r="E6" s="17">
        <f>COUNTIF(บันทึกข้อมูล!$B$3:$B$10000,2)</f>
        <v>64</v>
      </c>
      <c r="F6" s="18">
        <f>ROUND(E6*100/G6,2)</f>
        <v>64</v>
      </c>
      <c r="G6" s="17">
        <f>COUNT(บันทึกข้อมูล!$B$3:$B$10000)</f>
        <v>100</v>
      </c>
      <c r="H6" s="18">
        <f>D6+F6</f>
        <v>100</v>
      </c>
      <c r="I6" s="16"/>
      <c r="J6" s="16"/>
      <c r="K6" s="16"/>
      <c r="L6" s="16"/>
      <c r="M6" s="16"/>
      <c r="N6" s="16"/>
    </row>
    <row r="7" spans="1:14" ht="4" customHeight="1">
      <c r="A7" s="13"/>
      <c r="B7" s="19"/>
      <c r="C7" s="20"/>
      <c r="D7" s="20"/>
      <c r="E7" s="20"/>
      <c r="F7" s="20"/>
      <c r="G7" s="20"/>
      <c r="H7" s="20"/>
      <c r="I7" s="20"/>
      <c r="J7" s="16"/>
      <c r="K7" s="16"/>
      <c r="L7" s="16"/>
      <c r="M7" s="13"/>
      <c r="N7" s="13"/>
    </row>
    <row r="8" spans="1:14" ht="23">
      <c r="A8" s="10"/>
      <c r="B8" s="21" t="s">
        <v>54</v>
      </c>
      <c r="C8" s="84" t="s">
        <v>79</v>
      </c>
      <c r="D8" s="78"/>
      <c r="E8" s="84" t="s">
        <v>80</v>
      </c>
      <c r="F8" s="78"/>
      <c r="G8" s="84" t="s">
        <v>81</v>
      </c>
      <c r="H8" s="78"/>
      <c r="I8" s="84" t="s">
        <v>82</v>
      </c>
      <c r="J8" s="78"/>
      <c r="K8" s="85" t="s">
        <v>51</v>
      </c>
      <c r="L8" s="86"/>
      <c r="M8" s="13"/>
      <c r="N8" s="13"/>
    </row>
    <row r="9" spans="1:14" ht="23">
      <c r="A9" s="13"/>
      <c r="B9" s="21"/>
      <c r="C9" s="15" t="s">
        <v>52</v>
      </c>
      <c r="D9" s="15" t="s">
        <v>53</v>
      </c>
      <c r="E9" s="15" t="s">
        <v>52</v>
      </c>
      <c r="F9" s="15" t="s">
        <v>53</v>
      </c>
      <c r="G9" s="15" t="s">
        <v>52</v>
      </c>
      <c r="H9" s="15" t="s">
        <v>53</v>
      </c>
      <c r="I9" s="15" t="s">
        <v>52</v>
      </c>
      <c r="J9" s="15" t="s">
        <v>53</v>
      </c>
      <c r="K9" s="15" t="s">
        <v>52</v>
      </c>
      <c r="L9" s="15" t="s">
        <v>53</v>
      </c>
      <c r="M9" s="13"/>
      <c r="N9" s="13"/>
    </row>
    <row r="10" spans="1:14" ht="23">
      <c r="A10" s="13"/>
      <c r="B10" s="21"/>
      <c r="C10" s="22">
        <f>COUNTIF(บันทึกข้อมูล!$C$3:$C$10000,1)</f>
        <v>6</v>
      </c>
      <c r="D10" s="23">
        <f>ROUND(C10*100/K10,1)</f>
        <v>6</v>
      </c>
      <c r="E10" s="22">
        <f>COUNTIF(บันทึกข้อมูล!$C$3:$C$10000,2)</f>
        <v>12</v>
      </c>
      <c r="F10" s="23">
        <f>ROUND(E10*100/K10,2)</f>
        <v>12</v>
      </c>
      <c r="G10" s="22">
        <f>COUNTIF(บันทึกข้อมูล!$C$3:$C$10000,3)</f>
        <v>35</v>
      </c>
      <c r="H10" s="23">
        <f>ROUND(G10*100/K10,3)</f>
        <v>35</v>
      </c>
      <c r="I10" s="22">
        <f>COUNTIF(บันทึกข้อมูล!$C$3:$C$10000,4)</f>
        <v>47</v>
      </c>
      <c r="J10" s="23">
        <f>ROUND(I10*100/K10,4)</f>
        <v>47</v>
      </c>
      <c r="K10" s="22">
        <f>COUNT(บันทึกข้อมูล!$C$3:$C$10000)</f>
        <v>100</v>
      </c>
      <c r="L10" s="23">
        <f>D10+F10+H10+J10</f>
        <v>100</v>
      </c>
      <c r="M10" s="16"/>
      <c r="N10" s="16"/>
    </row>
    <row r="11" spans="1:14" ht="3" customHeight="1">
      <c r="A11" s="13"/>
      <c r="B11" s="24"/>
      <c r="C11" s="25"/>
      <c r="D11" s="25"/>
      <c r="E11" s="25"/>
      <c r="F11" s="25"/>
      <c r="G11" s="25"/>
      <c r="H11" s="25"/>
      <c r="I11" s="25"/>
      <c r="J11" s="13"/>
      <c r="K11" s="13"/>
      <c r="L11" s="13"/>
      <c r="M11" s="13"/>
      <c r="N11" s="13"/>
    </row>
    <row r="12" spans="1:14" ht="23">
      <c r="A12" s="10"/>
      <c r="B12" s="26" t="s">
        <v>55</v>
      </c>
      <c r="C12" s="77" t="s">
        <v>83</v>
      </c>
      <c r="D12" s="78"/>
      <c r="E12" s="77" t="s">
        <v>84</v>
      </c>
      <c r="F12" s="78"/>
      <c r="G12" s="77" t="s">
        <v>85</v>
      </c>
      <c r="H12" s="78"/>
      <c r="I12" s="77" t="s">
        <v>86</v>
      </c>
      <c r="J12" s="78"/>
      <c r="K12" s="77" t="s">
        <v>51</v>
      </c>
      <c r="L12" s="78"/>
      <c r="M12" s="13"/>
      <c r="N12" s="13"/>
    </row>
    <row r="13" spans="1:14" ht="23">
      <c r="A13" s="13"/>
      <c r="B13" s="26"/>
      <c r="C13" s="15" t="s">
        <v>52</v>
      </c>
      <c r="D13" s="15" t="s">
        <v>53</v>
      </c>
      <c r="E13" s="15" t="s">
        <v>52</v>
      </c>
      <c r="F13" s="15" t="s">
        <v>53</v>
      </c>
      <c r="G13" s="15" t="s">
        <v>52</v>
      </c>
      <c r="H13" s="15" t="s">
        <v>53</v>
      </c>
      <c r="I13" s="15" t="s">
        <v>52</v>
      </c>
      <c r="J13" s="15" t="s">
        <v>53</v>
      </c>
      <c r="K13" s="15" t="s">
        <v>52</v>
      </c>
      <c r="L13" s="15" t="s">
        <v>53</v>
      </c>
      <c r="M13" s="13"/>
      <c r="N13" s="13"/>
    </row>
    <row r="14" spans="1:14" ht="23">
      <c r="A14" s="13"/>
      <c r="B14" s="26"/>
      <c r="C14" s="22">
        <f>COUNTIF(บันทึกข้อมูล!$D$3:$D$10000,1)</f>
        <v>2</v>
      </c>
      <c r="D14" s="23">
        <f>ROUND(C14*100/K14,1)</f>
        <v>2</v>
      </c>
      <c r="E14" s="22">
        <f>COUNTIF(บันทึกข้อมูล!$D$3:$D$10000,2)</f>
        <v>38</v>
      </c>
      <c r="F14" s="23">
        <f>ROUND(E14*100/K14,2)</f>
        <v>38</v>
      </c>
      <c r="G14" s="22">
        <f>COUNTIF(บันทึกข้อมูล!$D$3:$D$10000,3)</f>
        <v>32</v>
      </c>
      <c r="H14" s="23">
        <f>ROUND(G14*100/K14,3)</f>
        <v>32</v>
      </c>
      <c r="I14" s="22">
        <f>COUNTIF(บันทึกข้อมูล!$D$3:$D$10000,4)</f>
        <v>28</v>
      </c>
      <c r="J14" s="23">
        <f>ROUND(I14*100/K14,4)</f>
        <v>28</v>
      </c>
      <c r="K14" s="22">
        <f>COUNT(บันทึกข้อมูล!$D$3:$D$10000)</f>
        <v>100</v>
      </c>
      <c r="L14" s="23">
        <f>D14+F14+H14+J14</f>
        <v>100</v>
      </c>
      <c r="M14" s="16"/>
      <c r="N14" s="16"/>
    </row>
    <row r="15" spans="1:14" ht="4.5" customHeight="1">
      <c r="A15" s="13"/>
      <c r="B15" s="19"/>
      <c r="C15" s="20"/>
      <c r="D15" s="20"/>
      <c r="E15" s="20"/>
      <c r="F15" s="20"/>
      <c r="G15" s="20"/>
      <c r="H15" s="20"/>
      <c r="I15" s="20"/>
      <c r="J15" s="16"/>
      <c r="K15" s="16"/>
      <c r="L15" s="16"/>
      <c r="M15" s="13"/>
      <c r="N15" s="13"/>
    </row>
    <row r="16" spans="1:14" ht="23">
      <c r="A16" s="10"/>
      <c r="B16" s="11" t="s">
        <v>56</v>
      </c>
      <c r="C16" s="79" t="s">
        <v>88</v>
      </c>
      <c r="D16" s="78"/>
      <c r="E16" s="79" t="s">
        <v>89</v>
      </c>
      <c r="F16" s="78"/>
      <c r="G16" s="79" t="s">
        <v>90</v>
      </c>
      <c r="H16" s="78"/>
      <c r="I16" s="79" t="s">
        <v>51</v>
      </c>
      <c r="J16" s="78"/>
    </row>
    <row r="17" spans="1:14" ht="23">
      <c r="A17" s="13"/>
      <c r="B17" s="14"/>
      <c r="C17" s="15" t="s">
        <v>52</v>
      </c>
      <c r="D17" s="15" t="s">
        <v>53</v>
      </c>
      <c r="E17" s="15" t="s">
        <v>52</v>
      </c>
      <c r="F17" s="15" t="s">
        <v>53</v>
      </c>
      <c r="G17" s="15" t="s">
        <v>52</v>
      </c>
      <c r="H17" s="15" t="s">
        <v>53</v>
      </c>
      <c r="I17" s="15" t="s">
        <v>52</v>
      </c>
      <c r="J17" s="15" t="s">
        <v>53</v>
      </c>
    </row>
    <row r="18" spans="1:14" ht="23">
      <c r="A18" s="13"/>
      <c r="B18" s="14"/>
      <c r="C18" s="22">
        <f>COUNTIF(บันทึกข้อมูล!$E$3:$E$10000,1)</f>
        <v>42</v>
      </c>
      <c r="D18" s="23">
        <f>ROUND(C18*100/I18,1)</f>
        <v>42</v>
      </c>
      <c r="E18" s="22">
        <f>COUNTIF(บันทึกข้อมูล!$E$3:$E$10000,2)</f>
        <v>1</v>
      </c>
      <c r="F18" s="23">
        <f>ROUND(E18*100/I18,2)</f>
        <v>1</v>
      </c>
      <c r="G18" s="22">
        <f>COUNTIF(บันทึกข้อมูล!$E$3:$E$10000,3)</f>
        <v>57</v>
      </c>
      <c r="H18" s="23">
        <f>ROUND(G18*100/I18,3)</f>
        <v>57</v>
      </c>
      <c r="I18" s="17">
        <f>COUNT(บันทึกข้อมูล!$E$3:$E$10000)</f>
        <v>100</v>
      </c>
      <c r="J18" s="18">
        <f>D18+F18+H18</f>
        <v>100</v>
      </c>
      <c r="K18" s="13"/>
    </row>
    <row r="19" spans="1:14" ht="20">
      <c r="A19" s="13"/>
    </row>
    <row r="20" spans="1:14" ht="22.5">
      <c r="A20" s="10"/>
      <c r="B20" s="19"/>
      <c r="C20" s="20"/>
      <c r="D20" s="20"/>
      <c r="E20" s="20"/>
      <c r="F20" s="20"/>
      <c r="G20" s="20"/>
      <c r="H20" s="20"/>
      <c r="I20" s="20"/>
      <c r="J20" s="16"/>
      <c r="K20" s="16"/>
      <c r="L20" s="16"/>
      <c r="M20" s="13"/>
      <c r="N20" s="13"/>
    </row>
    <row r="21" spans="1:14" ht="22.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</sheetData>
  <sheetProtection algorithmName="SHA-512" hashValue="0TLDbjmWmZRHDaadjTFoCoyisDM60cptqM42fdGs2Cfic+jE4h0hrTzoQ+hvrAOtS8tW8P+jYs8ki96JLAmP+Q==" saltValue="ZTFLOQbuEJb5dHdD7mob9Q==" spinCount="100000" sheet="1" objects="1" scenarios="1"/>
  <mergeCells count="18">
    <mergeCell ref="B2:N2"/>
    <mergeCell ref="C4:D4"/>
    <mergeCell ref="E4:F4"/>
    <mergeCell ref="G4:H4"/>
    <mergeCell ref="C8:D8"/>
    <mergeCell ref="E8:F8"/>
    <mergeCell ref="G8:H8"/>
    <mergeCell ref="I8:J8"/>
    <mergeCell ref="K8:L8"/>
    <mergeCell ref="K12:L12"/>
    <mergeCell ref="C16:D16"/>
    <mergeCell ref="E16:F16"/>
    <mergeCell ref="G16:H16"/>
    <mergeCell ref="I16:J16"/>
    <mergeCell ref="C12:D12"/>
    <mergeCell ref="E12:F12"/>
    <mergeCell ref="G12:H12"/>
    <mergeCell ref="I12:J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BA4D1-DD55-4E96-B35F-D643E1E4B6FE}">
  <dimension ref="A1:Z18"/>
  <sheetViews>
    <sheetView tabSelected="1" topLeftCell="E1" workbookViewId="0">
      <selection activeCell="Z15" sqref="Z15"/>
    </sheetView>
  </sheetViews>
  <sheetFormatPr defaultColWidth="8.7265625" defaultRowHeight="14.5"/>
  <cols>
    <col min="1" max="1" width="1.453125" style="28" customWidth="1"/>
    <col min="2" max="2" width="30.453125" style="28" customWidth="1"/>
    <col min="3" max="3" width="6.6328125" style="28" customWidth="1"/>
    <col min="4" max="5" width="6.08984375" style="28" customWidth="1"/>
    <col min="6" max="6" width="6.36328125" style="28" customWidth="1"/>
    <col min="7" max="11" width="7.453125" style="28" customWidth="1"/>
    <col min="12" max="12" width="9.453125" style="28" customWidth="1"/>
    <col min="13" max="13" width="0.54296875" style="28" customWidth="1"/>
    <col min="14" max="14" width="14" style="28" customWidth="1"/>
    <col min="15" max="15" width="0.6328125" style="28" customWidth="1"/>
    <col min="16" max="16" width="9.36328125" style="28" customWidth="1"/>
    <col min="17" max="23" width="8.7265625" style="28"/>
    <col min="24" max="24" width="0.81640625" style="28" customWidth="1"/>
    <col min="25" max="16384" width="8.7265625" style="28"/>
  </cols>
  <sheetData>
    <row r="1" spans="1:26" ht="3.6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1:26" ht="21" thickBot="1">
      <c r="A2" s="29"/>
      <c r="B2" s="96" t="s">
        <v>91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</row>
    <row r="3" spans="1:26" ht="5" customHeight="1" thickTop="1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9"/>
      <c r="Q3" s="29"/>
      <c r="R3" s="29"/>
      <c r="S3" s="29"/>
      <c r="T3" s="29"/>
      <c r="U3" s="29"/>
      <c r="V3" s="29"/>
      <c r="W3" s="29"/>
    </row>
    <row r="4" spans="1:26" ht="18">
      <c r="A4" s="29"/>
      <c r="B4" s="97" t="s">
        <v>57</v>
      </c>
      <c r="C4" s="100" t="s">
        <v>58</v>
      </c>
      <c r="D4" s="101"/>
      <c r="E4" s="101"/>
      <c r="F4" s="101"/>
      <c r="G4" s="101"/>
      <c r="H4" s="101"/>
      <c r="I4" s="101"/>
      <c r="J4" s="102"/>
      <c r="K4" s="109" t="s">
        <v>59</v>
      </c>
      <c r="L4" s="109" t="s">
        <v>60</v>
      </c>
      <c r="M4" s="29"/>
      <c r="N4" s="112" t="s">
        <v>61</v>
      </c>
      <c r="O4" s="29"/>
      <c r="P4" s="113" t="s">
        <v>62</v>
      </c>
      <c r="Q4" s="114"/>
      <c r="R4" s="114"/>
      <c r="S4" s="114"/>
      <c r="T4" s="114"/>
      <c r="U4" s="114"/>
      <c r="V4" s="114"/>
      <c r="W4" s="115"/>
      <c r="Y4" s="87" t="s">
        <v>63</v>
      </c>
      <c r="Z4" s="88"/>
    </row>
    <row r="5" spans="1:26" ht="20.5">
      <c r="A5" s="29"/>
      <c r="B5" s="98"/>
      <c r="C5" s="103"/>
      <c r="D5" s="104"/>
      <c r="E5" s="104"/>
      <c r="F5" s="104"/>
      <c r="G5" s="104"/>
      <c r="H5" s="104"/>
      <c r="I5" s="104"/>
      <c r="J5" s="105"/>
      <c r="K5" s="110"/>
      <c r="L5" s="110"/>
      <c r="M5" s="31"/>
      <c r="N5" s="110"/>
      <c r="O5" s="31"/>
      <c r="P5" s="90" t="s">
        <v>64</v>
      </c>
      <c r="Q5" s="90"/>
      <c r="R5" s="91" t="s">
        <v>65</v>
      </c>
      <c r="S5" s="91"/>
      <c r="T5" s="92" t="s">
        <v>66</v>
      </c>
      <c r="U5" s="92"/>
      <c r="V5" s="93" t="s">
        <v>67</v>
      </c>
      <c r="W5" s="93"/>
      <c r="Y5" s="94" t="s">
        <v>68</v>
      </c>
      <c r="Z5" s="95"/>
    </row>
    <row r="6" spans="1:26" ht="20.5">
      <c r="A6" s="29"/>
      <c r="B6" s="99"/>
      <c r="C6" s="106"/>
      <c r="D6" s="107"/>
      <c r="E6" s="107"/>
      <c r="F6" s="107"/>
      <c r="G6" s="107"/>
      <c r="H6" s="107"/>
      <c r="I6" s="107"/>
      <c r="J6" s="108"/>
      <c r="K6" s="111"/>
      <c r="L6" s="111"/>
      <c r="M6" s="31"/>
      <c r="N6" s="111"/>
      <c r="O6" s="31"/>
      <c r="P6" s="32" t="s">
        <v>52</v>
      </c>
      <c r="Q6" s="32" t="s">
        <v>53</v>
      </c>
      <c r="R6" s="32" t="s">
        <v>52</v>
      </c>
      <c r="S6" s="32" t="s">
        <v>53</v>
      </c>
      <c r="T6" s="32" t="s">
        <v>52</v>
      </c>
      <c r="U6" s="32" t="s">
        <v>53</v>
      </c>
      <c r="V6" s="32" t="s">
        <v>52</v>
      </c>
      <c r="W6" s="32" t="s">
        <v>53</v>
      </c>
      <c r="Y6" s="32" t="s">
        <v>52</v>
      </c>
      <c r="Z6" s="32" t="s">
        <v>53</v>
      </c>
    </row>
    <row r="7" spans="1:26" ht="20.5">
      <c r="A7" s="29"/>
      <c r="B7" s="33" t="s">
        <v>69</v>
      </c>
      <c r="C7" s="34">
        <f>SUM(บันทึกข้อมูล!F$3:F$10000)/COUNT(บันทึกข้อมูล!F$3:F$10000)</f>
        <v>3.48</v>
      </c>
      <c r="D7" s="34">
        <f>SUM(บันทึกข้อมูล!G$3:G$10000)/COUNT(บันทึกข้อมูล!G$3:G$10000)</f>
        <v>3.55</v>
      </c>
      <c r="E7" s="34">
        <f>SUM(บันทึกข้อมูล!H$3:H$10000)/COUNT(บันทึกข้อมูล!H$3:H$10000)</f>
        <v>3.68</v>
      </c>
      <c r="F7" s="34">
        <f>SUM(บันทึกข้อมูล!I$3:I$10000)/COUNT(บันทึกข้อมูล!I$3:I$10000)</f>
        <v>3.65</v>
      </c>
      <c r="G7" s="34">
        <f>SUM(บันทึกข้อมูล!J$3:J$10000)/COUNT(บันทึกข้อมูล!J$3:J$10000)</f>
        <v>2.4900000000000002</v>
      </c>
      <c r="H7" s="34">
        <f>SUM(บันทึกข้อมูล!K$3:K$10000)/COUNT(บันทึกข้อมูล!K$3:K$10000)</f>
        <v>3.54</v>
      </c>
      <c r="I7" s="34">
        <f>SUM(บันทึกข้อมูล!L$3:L$10000)/COUNT(บันทึกข้อมูล!L$3:L$10000)</f>
        <v>3.69</v>
      </c>
      <c r="J7" s="34">
        <f>SUM(บันทึกข้อมูล!M$3:M$10000)/COUNT(บันทึกข้อมูล!M$3:M$10000)</f>
        <v>2.3199999999999998</v>
      </c>
      <c r="K7" s="35">
        <f>SUM($C$7:$J$7)/8</f>
        <v>3.3000000000000003</v>
      </c>
      <c r="L7" s="36">
        <f>$K$7*100/5</f>
        <v>66</v>
      </c>
      <c r="M7" s="31"/>
      <c r="N7" s="37" t="str">
        <f>IF(L7&gt;=80,"ดีมาก",IF(L7&gt;=70,"ดี",IF(L7&gt;=60,"พอใช้","ไม่ดี")))</f>
        <v>พอใช้</v>
      </c>
      <c r="O7" s="31"/>
      <c r="P7" s="38">
        <f>COUNTIFS(บันทึกข้อมูล!AF$3:AF$10000,"&gt;=40")</f>
        <v>0</v>
      </c>
      <c r="Q7" s="39">
        <f>ROUND($P7*100/COUNT(บันทึกข้อมูล!AF$3:AF$10000),2)</f>
        <v>0</v>
      </c>
      <c r="R7" s="38">
        <f>COUNTIFS(บันทึกข้อมูล!AF$3:AF$10000,"&gt;=32",บันทึกข้อมูล!AF$3:AF$10000,"&lt;=39")</f>
        <v>13</v>
      </c>
      <c r="S7" s="39">
        <f>ROUND($R7*100/COUNT(บันทึกข้อมูล!AF$3:AF$10000),2)</f>
        <v>13</v>
      </c>
      <c r="T7" s="38">
        <f>COUNTIFS(บันทึกข้อมูล!AF$3:AF$10000,"&gt;=24",บันทึกข้อมูล!AF$3:AF$10000,"&lt;=31")</f>
        <v>68</v>
      </c>
      <c r="U7" s="39">
        <f>ROUND($T7*100/COUNT(บันทึกข้อมูล!AF$3:AF$10000),2)</f>
        <v>68</v>
      </c>
      <c r="V7" s="38">
        <f>COUNTIFS(บันทึกข้อมูล!AF$3:AF$10000,"&lt;=23")</f>
        <v>19</v>
      </c>
      <c r="W7" s="39">
        <f>ROUND($V7*100/COUNT(บันทึกข้อมูล!AF$3:AF$10000),2)</f>
        <v>19</v>
      </c>
      <c r="Y7" s="40">
        <f>SUM(P7+R7)</f>
        <v>13</v>
      </c>
      <c r="Z7" s="66">
        <f>ROUND($Y$7*100/(ข้อมูลทั่วไป!G6),2)</f>
        <v>13</v>
      </c>
    </row>
    <row r="8" spans="1:26" ht="3.5" customHeight="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</row>
    <row r="9" spans="1:26" ht="20.5">
      <c r="A9" s="29"/>
      <c r="B9" s="33" t="s">
        <v>70</v>
      </c>
      <c r="C9" s="34">
        <f>SUM(บันทึกข้อมูล!N$3:N$10000)/COUNT(บันทึกข้อมูล!N$3:N$10000)</f>
        <v>2.41</v>
      </c>
      <c r="D9" s="34">
        <f>SUM(บันทึกข้อมูล!O$3:O$10000)/COUNT(บันทึกข้อมูล!O$3:O$10000)</f>
        <v>3.64</v>
      </c>
      <c r="E9" s="34">
        <f>SUM(บันทึกข้อมูล!P$3:P$10000)/COUNT(บันทึกข้อมูล!P$3:P$10000)</f>
        <v>3.9</v>
      </c>
      <c r="F9" s="34">
        <f>SUM(บันทึกข้อมูล!Q$3:Q$10000)/COUNT(บันทึกข้อมูล!Q$3:Q$10000)</f>
        <v>3.78</v>
      </c>
      <c r="G9" s="34">
        <f>SUM(บันทึกข้อมูล!R$3:R$10000)/COUNT(บันทึกข้อมูล!R$3:R$10000)</f>
        <v>4.0199999999999996</v>
      </c>
      <c r="H9" s="34">
        <f>SUM(บันทึกข้อมูล!S$3:S$10000)/COUNT(บันทึกข้อมูล!S$3:S$10000)</f>
        <v>3.39</v>
      </c>
      <c r="I9" s="34">
        <f>SUM(บันทึกข้อมูล!T$3:T$10000)/COUNT(บันทึกข้อมูล!T$3:T$10000)</f>
        <v>3.05</v>
      </c>
      <c r="J9" s="34">
        <f>SUM(บันทึกข้อมูล!U$3:U$10000)/COUNT(บันทึกข้อมูล!U$3:U$10000)</f>
        <v>2.86</v>
      </c>
      <c r="K9" s="35">
        <f>SUM($C$9:$J$9)/8</f>
        <v>3.3812500000000001</v>
      </c>
      <c r="L9" s="36">
        <f>$K$9*100/5</f>
        <v>67.625</v>
      </c>
      <c r="M9" s="31"/>
      <c r="N9" s="37" t="str">
        <f>IF(L9&gt;=80,"ดีมาก",IF(L9&gt;=70,"ดี",IF(L9&gt;=60,"พอใช้","ไม่ดี")))</f>
        <v>พอใช้</v>
      </c>
      <c r="O9" s="31"/>
      <c r="P9" s="38">
        <f>COUNTIFS(บันทึกข้อมูล!AG$3:AG$10000,"&gt;=40")</f>
        <v>0</v>
      </c>
      <c r="Q9" s="39">
        <f>ROUND($P9*100/COUNT(บันทึกข้อมูล!AG$3:AG$10000),2)</f>
        <v>0</v>
      </c>
      <c r="R9" s="38">
        <f>COUNTIFS(บันทึกข้อมูล!AG$3:AG$10000,"&gt;=32",บันทึกข้อมูล!AG$3:AG$10000,"&lt;=39")</f>
        <v>7</v>
      </c>
      <c r="S9" s="39">
        <f>ROUND($R9*100/COUNT(บันทึกข้อมูล!AG$3:AG$10000),2)</f>
        <v>7</v>
      </c>
      <c r="T9" s="38">
        <f>COUNTIFS(บันทึกข้อมูล!AG$3:AG$10000,"&gt;=24",บันทึกข้อมูล!AG$3:AG$10000,"&lt;=31")</f>
        <v>89</v>
      </c>
      <c r="U9" s="39">
        <f>ROUND($T9*100/COUNT(บันทึกข้อมูล!AG$3:AG$10000),2)</f>
        <v>89</v>
      </c>
      <c r="V9" s="38">
        <f>COUNTIFS(บันทึกข้อมูล!AG$3:AG$10000,"&lt;=23")</f>
        <v>4</v>
      </c>
      <c r="W9" s="39">
        <f>ROUND($V9*100/COUNT(บันทึกข้อมูล!AG$3:AG$10000),2)</f>
        <v>4</v>
      </c>
    </row>
    <row r="10" spans="1:26" ht="4.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</row>
    <row r="11" spans="1:26" ht="18">
      <c r="A11" s="29"/>
      <c r="B11" s="41" t="s">
        <v>71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</row>
    <row r="12" spans="1:26" ht="20.5">
      <c r="A12" s="29"/>
      <c r="B12" s="43" t="s">
        <v>72</v>
      </c>
      <c r="C12" s="34">
        <f>SUM(บันทึกข้อมูล!V$3:V$10000)/COUNT(บันทึกข้อมูล!V$3:V$10000)</f>
        <v>3.43</v>
      </c>
      <c r="D12" s="34">
        <f>SUM(บันทึกข้อมูล!W$3:W$10000)/COUNT(บันทึกข้อมูล!W$3:W$10000)</f>
        <v>3.62</v>
      </c>
      <c r="E12" s="34">
        <f>SUM(บันทึกข้อมูล!X$3:X$10000)/COUNT(บันทึกข้อมูล!X$3:X$10000)</f>
        <v>3.2</v>
      </c>
      <c r="F12" s="34">
        <f>SUM(บันทึกข้อมูล!Y$3:Y$10000)/COUNT(บันทึกข้อมูล!Y$3:Y$10000)</f>
        <v>3.45</v>
      </c>
      <c r="G12" s="34">
        <f>SUM(บันทึกข้อมูล!Z$3:Z$10000)/COUNT(บันทึกข้อมูล!Z$3:Z$10000)</f>
        <v>3.72</v>
      </c>
      <c r="H12" s="34">
        <f>SUM(บันทึกข้อมูล!AA$3:AA$10000)/COUNT(บันทึกข้อมูล!AA$3:AA$10000)</f>
        <v>3.66</v>
      </c>
      <c r="I12" s="42"/>
      <c r="J12" s="42"/>
      <c r="K12" s="44">
        <f>SUM($C$12:$H$12)/6</f>
        <v>3.5133333333333332</v>
      </c>
      <c r="L12" s="44">
        <f>$K$12*100/5</f>
        <v>70.266666666666666</v>
      </c>
      <c r="M12" s="31"/>
      <c r="N12" s="45" t="str">
        <f t="shared" ref="N12:N15" si="0">IF(L12&gt;=80,"ดีมาก",IF(L12&gt;=70,"ดี",IF(L12&gt;=60,"พอใช้","ไม่ดี")))</f>
        <v>ดี</v>
      </c>
      <c r="O12" s="31"/>
      <c r="P12" s="46">
        <f>COUNTIFS(บันทึกข้อมูล!AH$3:AH$10000,"&gt;=30")</f>
        <v>0</v>
      </c>
      <c r="Q12" s="44">
        <f>ROUND($P12*100/COUNT(บันทึกข้อมูล!AH$3:AH$10000),2)</f>
        <v>0</v>
      </c>
      <c r="R12" s="46">
        <f>COUNTIFS(บันทึกข้อมูล!AH$3:AH$10000,"&gt;=24",บันทึกข้อมูล!AH$3:AH$10000,"&lt;=29")</f>
        <v>19</v>
      </c>
      <c r="S12" s="44">
        <f>ROUND($R12*100/COUNT(บันทึกข้อมูล!AH$3:AH$10000),2)</f>
        <v>19</v>
      </c>
      <c r="T12" s="46">
        <f>COUNTIFS(บันทึกข้อมูล!AH$3:AH$10000,"&gt;=18",บันทึกข้อมูล!AH$3:AH$10000,"&lt;=23")</f>
        <v>73</v>
      </c>
      <c r="U12" s="44">
        <f>ROUND($T12*100/COUNT(บันทึกข้อมูล!AH$3:AH$10000),2)</f>
        <v>73</v>
      </c>
      <c r="V12" s="46">
        <f>COUNTIFS(บันทึกข้อมูล!AH$3:AH$10000,"&lt;=17")</f>
        <v>8</v>
      </c>
      <c r="W12" s="44">
        <f>ROUND($V12*100/COUNT(บันทึกข้อมูล!AH$3:AH$10000),2)</f>
        <v>8</v>
      </c>
    </row>
    <row r="13" spans="1:26" ht="20.5">
      <c r="A13" s="29"/>
      <c r="B13" s="43" t="s">
        <v>73</v>
      </c>
      <c r="C13" s="47">
        <f>SUM(บันทึกข้อมูล!AB$3:AB$10000)/COUNT(บันทึกข้อมูล!AB$3:AB$10000)</f>
        <v>3.3</v>
      </c>
      <c r="D13" s="47">
        <f>SUM(บันทึกข้อมูล!AC$3:AC$10000)/COUNT(บันทึกข้อมูล!AC$3:AC$10000)</f>
        <v>3.83</v>
      </c>
      <c r="E13" s="42"/>
      <c r="F13" s="42"/>
      <c r="G13" s="42"/>
      <c r="H13" s="42"/>
      <c r="I13" s="42"/>
      <c r="J13" s="42"/>
      <c r="K13" s="44">
        <f>SUM($C$13:$D$13)/2</f>
        <v>3.5649999999999999</v>
      </c>
      <c r="L13" s="44">
        <f>$K$13*100/5</f>
        <v>71.3</v>
      </c>
      <c r="M13" s="31"/>
      <c r="N13" s="45" t="str">
        <f t="shared" si="0"/>
        <v>ดี</v>
      </c>
      <c r="O13" s="31"/>
      <c r="P13" s="46">
        <f>COUNTIFS(บันทึกข้อมูล!AI$3:AI$10000,"&gt;=10")</f>
        <v>6</v>
      </c>
      <c r="Q13" s="44">
        <f>ROUND($P13*100/COUNT(บันทึกข้อมูล!AI$3:AI$10000),2)</f>
        <v>6</v>
      </c>
      <c r="R13" s="46">
        <f>COUNTIFS(บันทึกข้อมูล!AI$3:AI$10000,"&gt;=8",บันทึกข้อมูล!AI$3:AI$10000,"&lt;=9")</f>
        <v>43</v>
      </c>
      <c r="S13" s="44">
        <f>ROUND($R13*100/COUNT(บันทึกข้อมูล!AI$3:AI$10000),2)</f>
        <v>43</v>
      </c>
      <c r="T13" s="46">
        <f>COUNTIFS(บันทึกข้อมูล!AI$3:AI$10000,"&gt;=6",บันทึกข้อมูล!AI$3:AI$10000,"&lt;=7")</f>
        <v>37</v>
      </c>
      <c r="U13" s="44">
        <f>ROUND($T13*100/COUNT(บันทึกข้อมูล!AI$3:AI$10000),2)</f>
        <v>37</v>
      </c>
      <c r="V13" s="46">
        <f>COUNTIFS(บันทึกข้อมูล!AI$3:AI$10000,"&lt;=5")</f>
        <v>14</v>
      </c>
      <c r="W13" s="44">
        <f>ROUND($V13*100/COUNT(บันทึกข้อมูล!AI$3:AI$10000),2)</f>
        <v>14</v>
      </c>
    </row>
    <row r="14" spans="1:26" ht="20.5">
      <c r="A14" s="29"/>
      <c r="B14" s="43" t="s">
        <v>74</v>
      </c>
      <c r="C14" s="47">
        <f>SUM(บันทึกข้อมูล!AD$3:AD$10000)/COUNT(บันทึกข้อมูล!AD$3:AD$10000)</f>
        <v>3.45</v>
      </c>
      <c r="D14" s="47">
        <f>SUM(บันทึกข้อมูล!AE$3:AE$10000)/COUNT(บันทึกข้อมูล!AE$3:AE$10000)</f>
        <v>3.18</v>
      </c>
      <c r="E14" s="42"/>
      <c r="F14" s="42"/>
      <c r="G14" s="42"/>
      <c r="H14" s="42"/>
      <c r="I14" s="42"/>
      <c r="J14" s="42"/>
      <c r="K14" s="44">
        <f>SUM($C$14:$D$14)/2</f>
        <v>3.3150000000000004</v>
      </c>
      <c r="L14" s="44">
        <f>$K$14*100/5</f>
        <v>66.300000000000011</v>
      </c>
      <c r="M14" s="31"/>
      <c r="N14" s="45" t="str">
        <f t="shared" si="0"/>
        <v>พอใช้</v>
      </c>
      <c r="O14" s="31"/>
      <c r="P14" s="46">
        <f>COUNTIFS(บันทึกข้อมูล!AJ$3:AJ$10000,"&gt;=10")</f>
        <v>9</v>
      </c>
      <c r="Q14" s="44">
        <f>ROUND($P14*100/COUNT(บันทึกข้อมูล!AJ$3:AJ$10000),2)</f>
        <v>9</v>
      </c>
      <c r="R14" s="46">
        <f>COUNTIFS(บันทึกข้อมูล!AJ$3:AJ$10000,"&gt;=8",บันทึกข้อมูล!AJ$3:AJ$10000,"&lt;=9")</f>
        <v>24</v>
      </c>
      <c r="S14" s="44">
        <f>ROUND($R14*100/COUNT(บันทึกข้อมูล!AJ$3:AJ$10000),2)</f>
        <v>24</v>
      </c>
      <c r="T14" s="46">
        <f>COUNTIFS(บันทึกข้อมูล!AJ$3:AJ$10000,"&gt;=6",บันทึกข้อมูล!AJ$3:AJ$10000,"&lt;=7")</f>
        <v>44</v>
      </c>
      <c r="U14" s="44">
        <f>ROUND($T14*100/COUNT(บันทึกข้อมูล!AJ$3:AJ$10000),2)</f>
        <v>44</v>
      </c>
      <c r="V14" s="46">
        <f>COUNTIFS(บันทึกข้อมูล!AJ$3:AJ$10000,"&lt;6")</f>
        <v>23</v>
      </c>
      <c r="W14" s="44">
        <f>ROUND($V14*100/COUNT(บันทึกข้อมูล!AJ$3:AJ$10000),2)</f>
        <v>23</v>
      </c>
      <c r="Y14" s="87" t="s">
        <v>75</v>
      </c>
      <c r="Z14" s="88"/>
    </row>
    <row r="15" spans="1:26" ht="20.5">
      <c r="A15" s="29"/>
      <c r="B15" s="89" t="s">
        <v>76</v>
      </c>
      <c r="C15" s="89"/>
      <c r="D15" s="89"/>
      <c r="E15" s="89"/>
      <c r="F15" s="89"/>
      <c r="G15" s="89"/>
      <c r="H15" s="89"/>
      <c r="I15" s="48"/>
      <c r="J15" s="48"/>
      <c r="K15" s="49">
        <f>SUM($K$12:$K$14)/5</f>
        <v>2.0786666666666669</v>
      </c>
      <c r="L15" s="49">
        <f>$K$15*100/5</f>
        <v>41.573333333333338</v>
      </c>
      <c r="M15" s="50"/>
      <c r="N15" s="45" t="str">
        <f t="shared" si="0"/>
        <v>ไม่ดี</v>
      </c>
      <c r="O15" s="31"/>
      <c r="P15" s="51">
        <f>COUNTIFS(บันทึกข้อมูล!AK$3:AK$10000,"&gt;=50")</f>
        <v>0</v>
      </c>
      <c r="Q15" s="52">
        <f>ROUND($P15*100/COUNT(บันทึกข้อมูล!AK$3:AK$10000),2)</f>
        <v>0</v>
      </c>
      <c r="R15" s="51">
        <f>COUNTIFS(บันทึกข้อมูล!AK$3:AK$10000,"&gt;=40",บันทึกข้อมูล!AK$3:AK$10000,"&lt;=49")</f>
        <v>12</v>
      </c>
      <c r="S15" s="52">
        <f>ROUND($R15*100/COUNT(บันทึกข้อมูล!AK$3:AK$10000),2)</f>
        <v>12</v>
      </c>
      <c r="T15" s="51">
        <f>COUNTIFS(บันทึกข้อมูล!AK$3:AK$10000,"&gt;=30",บันทึกข้อมูล!AK$3:AK$10000,"&lt;=39")</f>
        <v>82</v>
      </c>
      <c r="U15" s="52">
        <f>ROUND($T15*100/COUNT(บันทึกข้อมูล!AK$3:AK$10000),2)</f>
        <v>82</v>
      </c>
      <c r="V15" s="51">
        <f>COUNTIFS(บันทึกข้อมูล!AK$3:AK$10000,"&lt;=29")</f>
        <v>6</v>
      </c>
      <c r="W15" s="52">
        <f>ROUND($V15*100/COUNT(บันทึกข้อมูล!AK$3:AK$10000),2)</f>
        <v>6</v>
      </c>
      <c r="Y15" s="40">
        <f>SUM(P15+R15)</f>
        <v>12</v>
      </c>
      <c r="Z15" s="66">
        <f>ROUND($Y$7*100/(ข้อมูลทั่วไป!G6),2)</f>
        <v>13</v>
      </c>
    </row>
    <row r="16" spans="1:26" ht="23">
      <c r="B16" s="53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54"/>
      <c r="P16" s="54"/>
      <c r="Q16" s="54"/>
      <c r="R16" s="54"/>
      <c r="S16" s="54"/>
      <c r="T16" s="54"/>
      <c r="U16" s="54"/>
      <c r="V16" s="54"/>
      <c r="W16" s="54"/>
    </row>
    <row r="17" spans="2:23" ht="18"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</row>
    <row r="18" spans="2:23" ht="18"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</row>
  </sheetData>
  <sheetProtection algorithmName="SHA-512" hashValue="DU/ZiHA/CK3FI+JZ8Myc4l+LMx3suj5vbvyvekgqz+kjHWG9r4F4TqS789iuR+NAtR99OnjUZvXy6cm4bzWAeA==" saltValue="Ec54Slk5qxLqRSLmfWd4dg==" spinCount="100000" sheet="1" objects="1" scenarios="1"/>
  <mergeCells count="15">
    <mergeCell ref="B2:W2"/>
    <mergeCell ref="B4:B6"/>
    <mergeCell ref="C4:J6"/>
    <mergeCell ref="K4:K6"/>
    <mergeCell ref="L4:L6"/>
    <mergeCell ref="N4:N6"/>
    <mergeCell ref="P4:W4"/>
    <mergeCell ref="Y14:Z14"/>
    <mergeCell ref="B15:H15"/>
    <mergeCell ref="Y4:Z4"/>
    <mergeCell ref="P5:Q5"/>
    <mergeCell ref="R5:S5"/>
    <mergeCell ref="T5:U5"/>
    <mergeCell ref="V5:W5"/>
    <mergeCell ref="Y5:Z5"/>
  </mergeCells>
  <conditionalFormatting sqref="N7 N9">
    <cfRule type="cellIs" dxfId="8" priority="5" operator="equal">
      <formula>"ไม่ดี"</formula>
    </cfRule>
    <cfRule type="cellIs" dxfId="7" priority="6" operator="equal">
      <formula>"พอใช้"</formula>
    </cfRule>
    <cfRule type="cellIs" dxfId="6" priority="7" operator="equal">
      <formula>"ดี"</formula>
    </cfRule>
    <cfRule type="cellIs" dxfId="5" priority="8" operator="equal">
      <formula>"ดีมาก"</formula>
    </cfRule>
    <cfRule type="cellIs" dxfId="4" priority="9" operator="equal">
      <formula>"ดี"</formula>
    </cfRule>
  </conditionalFormatting>
  <conditionalFormatting sqref="N12:N15">
    <cfRule type="cellIs" dxfId="3" priority="1" operator="equal">
      <formula>"ดีมาก"</formula>
    </cfRule>
    <cfRule type="cellIs" dxfId="2" priority="2" operator="equal">
      <formula>"ดี"</formula>
    </cfRule>
    <cfRule type="cellIs" dxfId="1" priority="3" operator="equal">
      <formula>"พอใช้"</formula>
    </cfRule>
    <cfRule type="cellIs" dxfId="0" priority="4" operator="equal">
      <formula>"ไม่ดี"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คำอธิบาย</vt:lpstr>
      <vt:lpstr>บันทึกข้อมูล</vt:lpstr>
      <vt:lpstr>ข้อมูลทั่วไป</vt:lpstr>
      <vt:lpstr>ผลการประเมิน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Thanchanok Khumthong</dc:creator>
  <cp:lastModifiedBy>Thanchanok Khumthong</cp:lastModifiedBy>
  <dcterms:created xsi:type="dcterms:W3CDTF">2025-03-30T02:38:56Z</dcterms:created>
  <dcterms:modified xsi:type="dcterms:W3CDTF">2025-04-24T05:54:09Z</dcterms:modified>
</cp:coreProperties>
</file>